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45" yWindow="-195" windowWidth="23250" windowHeight="12045"/>
  </bookViews>
  <sheets>
    <sheet name="Пр 3 к ТЗ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1">#REF!</definedName>
    <definedName name="_2">#REF!</definedName>
    <definedName name="_3">#REF!</definedName>
    <definedName name="_4">#REF!</definedName>
    <definedName name="_5" localSheetId="0">[1]акт!#REF!</definedName>
    <definedName name="_5">[2]акт!#REF!</definedName>
    <definedName name="_6">#REF!</definedName>
    <definedName name="_7">#REF!</definedName>
    <definedName name="_xlnm._FilterDatabase" localSheetId="0" hidden="1">'Пр 3 к ТЗ'!$A$14:$O$14</definedName>
    <definedName name="Cell1" localSheetId="0">#REF!</definedName>
    <definedName name="Cell1">#REF!</definedName>
    <definedName name="Cell10_1" localSheetId="0">#REF!</definedName>
    <definedName name="Cell10_1">#REF!</definedName>
    <definedName name="Cell10_2" localSheetId="0">#REF!</definedName>
    <definedName name="Cell10_2">#REF!</definedName>
    <definedName name="Cell12" localSheetId="0">#REF!</definedName>
    <definedName name="Cell12">#REF!</definedName>
    <definedName name="Cell13" localSheetId="0">#REF!</definedName>
    <definedName name="Cell13">#REF!</definedName>
    <definedName name="Cell14" localSheetId="0">#REF!</definedName>
    <definedName name="Cell14">#REF!</definedName>
    <definedName name="Cell15" localSheetId="0">#REF!</definedName>
    <definedName name="Cell15">#REF!</definedName>
    <definedName name="Cell16" localSheetId="0">#REF!</definedName>
    <definedName name="Cell16">#REF!</definedName>
    <definedName name="Cell17" localSheetId="0">#REF!</definedName>
    <definedName name="Cell17">#REF!</definedName>
    <definedName name="Cell18" localSheetId="0">#REF!</definedName>
    <definedName name="Cell18">#REF!</definedName>
    <definedName name="Cell19" localSheetId="0">#REF!</definedName>
    <definedName name="Cell19">#REF!</definedName>
    <definedName name="Cell2" localSheetId="0">#REF!</definedName>
    <definedName name="Cell2">#REF!</definedName>
    <definedName name="Cell20" localSheetId="0">#REF!</definedName>
    <definedName name="Cell20">#REF!</definedName>
    <definedName name="Cell21" localSheetId="0">#REF!</definedName>
    <definedName name="Cell21">#REF!</definedName>
    <definedName name="Cell22" localSheetId="0">#REF!</definedName>
    <definedName name="Cell22">#REF!</definedName>
    <definedName name="Cell23" localSheetId="0">#REF!</definedName>
    <definedName name="Cell23">#REF!</definedName>
    <definedName name="Cell24" localSheetId="0">#REF!</definedName>
    <definedName name="Cell24">#REF!</definedName>
    <definedName name="Cell25" localSheetId="0">#REF!</definedName>
    <definedName name="Cell25">#REF!</definedName>
    <definedName name="Cell26" localSheetId="0">#REF!</definedName>
    <definedName name="Cell26">#REF!</definedName>
    <definedName name="Cell27" localSheetId="0">#REF!</definedName>
    <definedName name="Cell27">#REF!</definedName>
    <definedName name="Cell28" localSheetId="0">#REF!</definedName>
    <definedName name="Cell28">#REF!</definedName>
    <definedName name="Cell29" localSheetId="0">'Пр 3 к ТЗ'!$B$11</definedName>
    <definedName name="Cell29">#REF!</definedName>
    <definedName name="Cell3" localSheetId="0">#REF!</definedName>
    <definedName name="Cell3">#REF!</definedName>
    <definedName name="Cell4" localSheetId="0">#REF!</definedName>
    <definedName name="Cell4">#REF!</definedName>
    <definedName name="Cell5" localSheetId="0">#REF!</definedName>
    <definedName name="Cell5">#REF!</definedName>
    <definedName name="Cell6" localSheetId="0">#REF!</definedName>
    <definedName name="Cell6">#REF!</definedName>
    <definedName name="Cell7" localSheetId="0">#REF!</definedName>
    <definedName name="Cell7">#REF!</definedName>
    <definedName name="Cell8" localSheetId="0">#REF!</definedName>
    <definedName name="Cell8">#REF!</definedName>
    <definedName name="Cell9" localSheetId="0">#REF!</definedName>
    <definedName name="Cell9">#REF!</definedName>
    <definedName name="gh">[3]Лист1!$N$1:$N$11</definedName>
    <definedName name="ghl">[3]Лист1!$E$1:$E$17</definedName>
    <definedName name="k_torg" localSheetId="0">'Пр 3 к ТЗ'!#REF!</definedName>
    <definedName name="k_torg">#REF!</definedName>
    <definedName name="k_torg2" localSheetId="0">#REF!</definedName>
    <definedName name="k_torg2">#REF!</definedName>
    <definedName name="PurchOrderId">#REF!</definedName>
    <definedName name="ru">#REF!</definedName>
    <definedName name="sum_torg" localSheetId="0">'Пр 3 к ТЗ'!#REF!</definedName>
    <definedName name="sum_torg">#REF!</definedName>
    <definedName name="а">'[4]лист 1'!$L$1:$L$4</definedName>
    <definedName name="Блок">[5]Лист1!$C$1:$C$10</definedName>
    <definedName name="Вероятность1">[6]Лист1!$K$1:$K$4</definedName>
    <definedName name="Вероятность1.">[7]Лист1!$K$1:$K$4</definedName>
    <definedName name="Вероятность1..">[7]Лист1!$K$1:$K$4</definedName>
    <definedName name="Вероятность2">[7]Лист1!$K$1:$K$4</definedName>
    <definedName name="вид">[5]Лист1!$A$1:$A$2</definedName>
    <definedName name="Видработ">[6]Лист1!$A$1:$A$2</definedName>
    <definedName name="Видработ.">[7]Лист1!$A$1:$A$2</definedName>
    <definedName name="Видработ..">[7]Лист1!$A$1:$A$2</definedName>
    <definedName name="год">[5]Лист1!$O$1:$O$11</definedName>
    <definedName name="Годы">[6]Лист1!$N$1:$N$11</definedName>
    <definedName name="Годы.">[7]Лист1!$N$1:$N$11</definedName>
    <definedName name="зжз">[8]Лист1!$E$1:$E$17</definedName>
    <definedName name="й">'[4]лист 1'!$K$1:$K$4</definedName>
    <definedName name="изол">#REF!</definedName>
    <definedName name="КВО">[6]Лист1!$E$1:$E$17</definedName>
    <definedName name="Классификатор">[6]Лист1!$E$1:$E$17</definedName>
    <definedName name="Классификатор.">[7]Лист1!$E$1:$E$17</definedName>
    <definedName name="Классификатор..">[7]Лист1!$E$1:$E$17</definedName>
    <definedName name="коэф">#REF!</definedName>
    <definedName name="КРСРТР">[6]Лист1!$G$1:$G$7</definedName>
    <definedName name="КРСРТР.">[7]Лист1!$G$1:$G$7</definedName>
    <definedName name="КРСРТР..">[7]Лист1!$G$1:$G$7</definedName>
    <definedName name="ЛОТЫ">#REF!</definedName>
    <definedName name="мероприятия">[5]Лист1!$I$1:$I$12</definedName>
    <definedName name="орпн">[8]Лист1!$A$1:$A$2</definedName>
    <definedName name="Основание">[6]Лист1!$I$1:$I$12</definedName>
    <definedName name="Основание.">[7]Лист1!$I$1:$I$12</definedName>
    <definedName name="Основание..">[7]Лист1!$I$1:$I$12</definedName>
    <definedName name="отказ">[5]Лист1!$L$1:$L$4</definedName>
    <definedName name="п">#REF!</definedName>
    <definedName name="Потери1">[6]Лист1!$L$1:$L$4</definedName>
    <definedName name="Потери1.">[7]Лист1!$L$1:$L$4</definedName>
    <definedName name="Потери1..">[7]Лист1!$L$1:$L$4</definedName>
    <definedName name="прил">#REF!</definedName>
    <definedName name="Приоритет">[9]Лист1!$E$1:$E$17</definedName>
    <definedName name="р">'[4]лист 1'!$G$1:$G$7</definedName>
    <definedName name="расчет">'[10]СуГРЭС-2'!$M$3:$T$1456</definedName>
    <definedName name="ремонт">[5]Лист1!$G$1:$G$7</definedName>
    <definedName name="смета">'[10]СуГРЭС-2'!$M$3:$M$1456</definedName>
    <definedName name="установка">[5]Лист1!$E$1:$E$17</definedName>
    <definedName name="ывывы">#REF!</definedName>
    <definedName name="Э_блок_№">[6]Лист1!$C$1:$C$10</definedName>
    <definedName name="Э_блок_№.">[7]Лист1!$C$1:$C$10</definedName>
    <definedName name="Э_блок_№..">[7]Лист1!$C$1:$C$10</definedName>
    <definedName name="Э_блок_№1">[7]Лист1!$C$1:$C$10</definedName>
  </definedNames>
  <calcPr calcId="145621"/>
</workbook>
</file>

<file path=xl/calcChain.xml><?xml version="1.0" encoding="utf-8"?>
<calcChain xmlns="http://schemas.openxmlformats.org/spreadsheetml/2006/main">
  <c r="I1973" i="6" l="1"/>
  <c r="I1974" i="6"/>
  <c r="I1976" i="6" s="1"/>
  <c r="I1975" i="6"/>
  <c r="I1944" i="6"/>
  <c r="I1945" i="6"/>
  <c r="I1946" i="6"/>
  <c r="I1947" i="6"/>
  <c r="I1948" i="6"/>
  <c r="I1949" i="6"/>
  <c r="I1910" i="6"/>
  <c r="I1911" i="6"/>
  <c r="I1912" i="6"/>
  <c r="I1913" i="6"/>
  <c r="I1914" i="6"/>
  <c r="I1915" i="6"/>
  <c r="I1916" i="6"/>
  <c r="I1917" i="6"/>
  <c r="I1918" i="6"/>
  <c r="I1919" i="6"/>
  <c r="I1880" i="6"/>
  <c r="I1881" i="6"/>
  <c r="I1885" i="6" s="1"/>
  <c r="I1882" i="6"/>
  <c r="I1883" i="6"/>
  <c r="I1884" i="6"/>
  <c r="I1853" i="6"/>
  <c r="I1854" i="6"/>
  <c r="I1855" i="6"/>
  <c r="I1856" i="6"/>
  <c r="I1857" i="6"/>
  <c r="I1858" i="6"/>
  <c r="I1827" i="6"/>
  <c r="I1828" i="6"/>
  <c r="I1829" i="6"/>
  <c r="I1830" i="6"/>
  <c r="I1831" i="6"/>
  <c r="I1832" i="6"/>
  <c r="I1789" i="6"/>
  <c r="I1791" i="6" s="1"/>
  <c r="I1790" i="6"/>
  <c r="I1761" i="6"/>
  <c r="I1762" i="6"/>
  <c r="I1763" i="6"/>
  <c r="I1764" i="6"/>
  <c r="I1765" i="6"/>
  <c r="I1766" i="6"/>
  <c r="I1767" i="6"/>
  <c r="I1737" i="6"/>
  <c r="I1738" i="6"/>
  <c r="I1739" i="6"/>
  <c r="I1740" i="6"/>
  <c r="I1694" i="6"/>
  <c r="I1695" i="6"/>
  <c r="I1696" i="6" s="1"/>
  <c r="I1665" i="6"/>
  <c r="I1666" i="6"/>
  <c r="I1667" i="6"/>
  <c r="I1668" i="6"/>
  <c r="I1669" i="6"/>
  <c r="I1670" i="6"/>
  <c r="I1671" i="6"/>
  <c r="I1672" i="6"/>
  <c r="I1673" i="6"/>
  <c r="I1630" i="6"/>
  <c r="I1631" i="6"/>
  <c r="I1632" i="6" s="1"/>
  <c r="I1600" i="6"/>
  <c r="I1601" i="6"/>
  <c r="I1602" i="6"/>
  <c r="I1603" i="6"/>
  <c r="I1604" i="6"/>
  <c r="I1605" i="6"/>
  <c r="I1606" i="6"/>
  <c r="I1607" i="6"/>
  <c r="I1608" i="6"/>
  <c r="I1576" i="6"/>
  <c r="I1577" i="6"/>
  <c r="I1579" i="6" s="1"/>
  <c r="I1578" i="6"/>
  <c r="I1552" i="6"/>
  <c r="I1553" i="6"/>
  <c r="I1554" i="6"/>
  <c r="I1528" i="6"/>
  <c r="I1529" i="6"/>
  <c r="I1532" i="6" s="1"/>
  <c r="I1530" i="6"/>
  <c r="I1531" i="6"/>
  <c r="I1502" i="6"/>
  <c r="I1503" i="6"/>
  <c r="I1504" i="6"/>
  <c r="I1505" i="6"/>
  <c r="I1506" i="6"/>
  <c r="I1507" i="6"/>
  <c r="I1473" i="6"/>
  <c r="I1474" i="6"/>
  <c r="I1475" i="6"/>
  <c r="I1476" i="6"/>
  <c r="I1477" i="6"/>
  <c r="I1416" i="6"/>
  <c r="I1417" i="6"/>
  <c r="I1418" i="6"/>
  <c r="I1419" i="6"/>
  <c r="I1420" i="6"/>
  <c r="I1421" i="6"/>
  <c r="I1422" i="6"/>
  <c r="I1423" i="6"/>
  <c r="I1424" i="6"/>
  <c r="I1425" i="6"/>
  <c r="I1426" i="6"/>
  <c r="I1427" i="6"/>
  <c r="I1428" i="6"/>
  <c r="I1429" i="6"/>
  <c r="I1430" i="6"/>
  <c r="I1431" i="6"/>
  <c r="I1432" i="6"/>
  <c r="I1433" i="6"/>
  <c r="I1434" i="6"/>
  <c r="I1435" i="6"/>
  <c r="I1436" i="6"/>
  <c r="I1437" i="6"/>
  <c r="I1438" i="6"/>
  <c r="I1439" i="6"/>
  <c r="I1440" i="6"/>
  <c r="I1441" i="6"/>
  <c r="I1442" i="6"/>
  <c r="I1443" i="6"/>
  <c r="I1444" i="6"/>
  <c r="I1445" i="6"/>
  <c r="I1446" i="6"/>
  <c r="I1447" i="6"/>
  <c r="I1448" i="6"/>
  <c r="I1449" i="6"/>
  <c r="I1450" i="6"/>
  <c r="I1451" i="6"/>
  <c r="I1309" i="6"/>
  <c r="I1310" i="6"/>
  <c r="I1311" i="6"/>
  <c r="I1312" i="6"/>
  <c r="I1313" i="6"/>
  <c r="I1314" i="6"/>
  <c r="I1315" i="6"/>
  <c r="I1316" i="6"/>
  <c r="I1317" i="6"/>
  <c r="I1318" i="6"/>
  <c r="I1319" i="6"/>
  <c r="I1320" i="6"/>
  <c r="I1321" i="6"/>
  <c r="I1322" i="6"/>
  <c r="I1323" i="6"/>
  <c r="I1324" i="6"/>
  <c r="I1325" i="6"/>
  <c r="I1326" i="6"/>
  <c r="I1327" i="6"/>
  <c r="I1328" i="6"/>
  <c r="I1329" i="6"/>
  <c r="I1330" i="6"/>
  <c r="I1331" i="6"/>
  <c r="I1332" i="6"/>
  <c r="I1333" i="6"/>
  <c r="I1334" i="6"/>
  <c r="I1335" i="6"/>
  <c r="I1336" i="6"/>
  <c r="I1337" i="6"/>
  <c r="I1338" i="6"/>
  <c r="I1339" i="6"/>
  <c r="I1340" i="6"/>
  <c r="I1341" i="6"/>
  <c r="I1342" i="6"/>
  <c r="I1343" i="6"/>
  <c r="I1344" i="6"/>
  <c r="I1345" i="6"/>
  <c r="I1346" i="6"/>
  <c r="I1347" i="6"/>
  <c r="I1348" i="6"/>
  <c r="I1349" i="6"/>
  <c r="I1350" i="6"/>
  <c r="I1351" i="6"/>
  <c r="I1352" i="6"/>
  <c r="I1353" i="6"/>
  <c r="I1354" i="6"/>
  <c r="I1355" i="6"/>
  <c r="I1356" i="6"/>
  <c r="I1357" i="6"/>
  <c r="I1358" i="6"/>
  <c r="I1359" i="6"/>
  <c r="I1360" i="6"/>
  <c r="I1361" i="6"/>
  <c r="I1362" i="6"/>
  <c r="I1363" i="6"/>
  <c r="I1364" i="6"/>
  <c r="I1365" i="6"/>
  <c r="I1366" i="6"/>
  <c r="I1367" i="6"/>
  <c r="I1368" i="6"/>
  <c r="I1369" i="6"/>
  <c r="I1370" i="6"/>
  <c r="I1371" i="6"/>
  <c r="I1372" i="6"/>
  <c r="I1373" i="6"/>
  <c r="I1374" i="6"/>
  <c r="I1375" i="6"/>
  <c r="I1376" i="6"/>
  <c r="I1377" i="6"/>
  <c r="I1378" i="6"/>
  <c r="I1379" i="6"/>
  <c r="I1266" i="6"/>
  <c r="I1267" i="6" s="1"/>
  <c r="I1241" i="6"/>
  <c r="I1243" i="6" s="1"/>
  <c r="I1242" i="6"/>
  <c r="I1176" i="6"/>
  <c r="I1179" i="6" s="1"/>
  <c r="I1177" i="6"/>
  <c r="I1178" i="6"/>
  <c r="I1148" i="6"/>
  <c r="I1149" i="6"/>
  <c r="I1150" i="6"/>
  <c r="I1151" i="6"/>
  <c r="I1152" i="6"/>
  <c r="I1153" i="6"/>
  <c r="I1113" i="6"/>
  <c r="I1114" i="6"/>
  <c r="I1115" i="6"/>
  <c r="I1116" i="6"/>
  <c r="I1117" i="6"/>
  <c r="I1118" i="6"/>
  <c r="I1119" i="6"/>
  <c r="I1120" i="6"/>
  <c r="I1121" i="6"/>
  <c r="I1122" i="6"/>
  <c r="I1123" i="6"/>
  <c r="I1124" i="6"/>
  <c r="I1080" i="6"/>
  <c r="I1081" i="6"/>
  <c r="I1082" i="6"/>
  <c r="I1083" i="6"/>
  <c r="I1084" i="6"/>
  <c r="I1085" i="6"/>
  <c r="I1086" i="6"/>
  <c r="I1053" i="6"/>
  <c r="I1054" i="6"/>
  <c r="I1055" i="6"/>
  <c r="I1022" i="6"/>
  <c r="I1023" i="6"/>
  <c r="I1024" i="6"/>
  <c r="I1025" i="6"/>
  <c r="I1026" i="6"/>
  <c r="I1027" i="6"/>
  <c r="I1028" i="6"/>
  <c r="I1029" i="6"/>
  <c r="I1030" i="6"/>
  <c r="I1031" i="6"/>
  <c r="I1032" i="6"/>
  <c r="I976" i="6"/>
  <c r="I977" i="6"/>
  <c r="I978" i="6"/>
  <c r="I950" i="6"/>
  <c r="I951" i="6"/>
  <c r="I956" i="6" s="1"/>
  <c r="I952" i="6"/>
  <c r="I953" i="6"/>
  <c r="I954" i="6"/>
  <c r="I955" i="6"/>
  <c r="I927" i="6"/>
  <c r="I929" i="6" s="1"/>
  <c r="I928" i="6"/>
  <c r="I894" i="6"/>
  <c r="I895" i="6"/>
  <c r="I896" i="6"/>
  <c r="I897" i="6"/>
  <c r="I898" i="6"/>
  <c r="I899" i="6"/>
  <c r="I900" i="6"/>
  <c r="I847" i="6"/>
  <c r="I848" i="6"/>
  <c r="I849" i="6"/>
  <c r="I871" i="6" s="1"/>
  <c r="I850" i="6"/>
  <c r="I851" i="6"/>
  <c r="I852" i="6"/>
  <c r="I853" i="6"/>
  <c r="I854" i="6"/>
  <c r="I855" i="6"/>
  <c r="I856" i="6"/>
  <c r="I857" i="6"/>
  <c r="I858" i="6"/>
  <c r="I859" i="6"/>
  <c r="I860" i="6"/>
  <c r="I861" i="6"/>
  <c r="I862" i="6"/>
  <c r="I863" i="6"/>
  <c r="I864" i="6"/>
  <c r="I865" i="6"/>
  <c r="I866" i="6"/>
  <c r="I867" i="6"/>
  <c r="I868" i="6"/>
  <c r="I869" i="6"/>
  <c r="I870" i="6"/>
  <c r="I814" i="6"/>
  <c r="I816" i="6" s="1"/>
  <c r="I815" i="6"/>
  <c r="I777" i="6"/>
  <c r="I778" i="6"/>
  <c r="I779" i="6"/>
  <c r="I793" i="6" s="1"/>
  <c r="I780" i="6"/>
  <c r="I781" i="6"/>
  <c r="I782" i="6"/>
  <c r="I783" i="6"/>
  <c r="I784" i="6"/>
  <c r="I785" i="6"/>
  <c r="I786" i="6"/>
  <c r="I787" i="6"/>
  <c r="I788" i="6"/>
  <c r="I789" i="6"/>
  <c r="I790" i="6"/>
  <c r="I791" i="6"/>
  <c r="I792" i="6"/>
  <c r="I751" i="6"/>
  <c r="I752" i="6"/>
  <c r="I753" i="6"/>
  <c r="I754" i="6"/>
  <c r="I755" i="6"/>
  <c r="I756" i="6"/>
  <c r="I727" i="6"/>
  <c r="I728" i="6"/>
  <c r="I703" i="6"/>
  <c r="I704" i="6"/>
  <c r="I705" i="6"/>
  <c r="I680" i="6"/>
  <c r="I681" i="6"/>
  <c r="I682" i="6"/>
  <c r="I658" i="6"/>
  <c r="I659" i="6"/>
  <c r="I629" i="6"/>
  <c r="I630" i="6"/>
  <c r="I631" i="6"/>
  <c r="I632" i="6"/>
  <c r="I633" i="6"/>
  <c r="I634" i="6"/>
  <c r="I635" i="6"/>
  <c r="I636" i="6"/>
  <c r="I637" i="6"/>
  <c r="I604" i="6"/>
  <c r="I605" i="6"/>
  <c r="I606" i="6"/>
  <c r="I607" i="6"/>
  <c r="I608" i="6"/>
  <c r="I574" i="6"/>
  <c r="I575" i="6"/>
  <c r="I576" i="6"/>
  <c r="I577" i="6"/>
  <c r="I578" i="6"/>
  <c r="I579" i="6"/>
  <c r="I580" i="6"/>
  <c r="I581" i="6"/>
  <c r="I582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455" i="6"/>
  <c r="I456" i="6"/>
  <c r="I457" i="6"/>
  <c r="I458" i="6"/>
  <c r="I459" i="6"/>
  <c r="I460" i="6"/>
  <c r="I461" i="6"/>
  <c r="I462" i="6"/>
  <c r="I463" i="6"/>
  <c r="I464" i="6"/>
  <c r="I465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354" i="6"/>
  <c r="I416" i="6" s="1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2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306" i="6"/>
  <c r="I307" i="6"/>
  <c r="I308" i="6"/>
  <c r="I309" i="6"/>
  <c r="I279" i="6"/>
  <c r="I280" i="6"/>
  <c r="I281" i="6"/>
  <c r="I282" i="6"/>
  <c r="I253" i="6"/>
  <c r="I254" i="6"/>
  <c r="I255" i="6"/>
  <c r="I213" i="6"/>
  <c r="I214" i="6"/>
  <c r="I217" i="6" s="1"/>
  <c r="I215" i="6"/>
  <c r="I216" i="6"/>
  <c r="I176" i="6"/>
  <c r="I177" i="6"/>
  <c r="I178" i="6"/>
  <c r="I150" i="6"/>
  <c r="I151" i="6"/>
  <c r="I153" i="6" s="1"/>
  <c r="I152" i="6"/>
  <c r="I100" i="6"/>
  <c r="I105" i="6" s="1"/>
  <c r="I101" i="6"/>
  <c r="I102" i="6"/>
  <c r="I103" i="6"/>
  <c r="I104" i="6"/>
  <c r="I73" i="6"/>
  <c r="I74" i="6"/>
  <c r="I75" i="6"/>
  <c r="I77" i="6" s="1"/>
  <c r="I76" i="6"/>
  <c r="I30" i="6"/>
  <c r="I31" i="6"/>
  <c r="I32" i="6"/>
  <c r="I33" i="6"/>
  <c r="I1963" i="6"/>
  <c r="I1964" i="6"/>
  <c r="I1965" i="6"/>
  <c r="I1967" i="6" s="1"/>
  <c r="I1969" i="6" s="1"/>
  <c r="I1966" i="6"/>
  <c r="I1933" i="6"/>
  <c r="I1934" i="6"/>
  <c r="I1938" i="6" s="1"/>
  <c r="I1940" i="6" s="1"/>
  <c r="I1935" i="6"/>
  <c r="I1936" i="6"/>
  <c r="I1937" i="6"/>
  <c r="I1899" i="6"/>
  <c r="I1900" i="6"/>
  <c r="I1901" i="6"/>
  <c r="I1902" i="6"/>
  <c r="I1903" i="6"/>
  <c r="I1873" i="6"/>
  <c r="I1874" i="6" s="1"/>
  <c r="I1876" i="6" s="1"/>
  <c r="I1846" i="6"/>
  <c r="I1847" i="6" s="1"/>
  <c r="I1849" i="6" s="1"/>
  <c r="I1820" i="6"/>
  <c r="I1821" i="6" s="1"/>
  <c r="I1823" i="6" s="1"/>
  <c r="I1804" i="6"/>
  <c r="I1805" i="6" s="1"/>
  <c r="I1807" i="6" s="1"/>
  <c r="I1780" i="6"/>
  <c r="I1783" i="6" s="1"/>
  <c r="I1785" i="6" s="1"/>
  <c r="I1781" i="6"/>
  <c r="I1782" i="6"/>
  <c r="I1753" i="6"/>
  <c r="I1755" i="6" s="1"/>
  <c r="I1757" i="6" s="1"/>
  <c r="I1754" i="6"/>
  <c r="I1727" i="6"/>
  <c r="I1728" i="6"/>
  <c r="I1729" i="6"/>
  <c r="I1730" i="6"/>
  <c r="I1709" i="6"/>
  <c r="I1710" i="6"/>
  <c r="I1711" i="6"/>
  <c r="I1686" i="6"/>
  <c r="I1688" i="6" s="1"/>
  <c r="I1690" i="6" s="1"/>
  <c r="I1687" i="6"/>
  <c r="I1645" i="6"/>
  <c r="I1646" i="6"/>
  <c r="I1647" i="6"/>
  <c r="I1648" i="6"/>
  <c r="I1649" i="6"/>
  <c r="I1650" i="6"/>
  <c r="I1651" i="6"/>
  <c r="I1652" i="6"/>
  <c r="I1653" i="6"/>
  <c r="I1654" i="6"/>
  <c r="I1655" i="6"/>
  <c r="I1656" i="6"/>
  <c r="I1657" i="6"/>
  <c r="I1658" i="6"/>
  <c r="I1622" i="6"/>
  <c r="I1624" i="6" s="1"/>
  <c r="I1626" i="6" s="1"/>
  <c r="I1623" i="6"/>
  <c r="I1592" i="6"/>
  <c r="I1594" i="6" s="1"/>
  <c r="I1596" i="6" s="1"/>
  <c r="I1593" i="6"/>
  <c r="I1568" i="6"/>
  <c r="I1570" i="6" s="1"/>
  <c r="I1572" i="6" s="1"/>
  <c r="I1569" i="6"/>
  <c r="I1545" i="6"/>
  <c r="I1546" i="6" s="1"/>
  <c r="I1548" i="6" s="1"/>
  <c r="I1520" i="6"/>
  <c r="I1521" i="6"/>
  <c r="I1491" i="6"/>
  <c r="I1492" i="6"/>
  <c r="I1496" i="6" s="1"/>
  <c r="I1498" i="6" s="1"/>
  <c r="I1493" i="6"/>
  <c r="I1494" i="6"/>
  <c r="I1495" i="6"/>
  <c r="I1465" i="6"/>
  <c r="I1467" i="6" s="1"/>
  <c r="I1469" i="6" s="1"/>
  <c r="I1466" i="6"/>
  <c r="I1393" i="6"/>
  <c r="I1394" i="6"/>
  <c r="I1395" i="6"/>
  <c r="I1396" i="6"/>
  <c r="I1397" i="6"/>
  <c r="I1398" i="6"/>
  <c r="I1399" i="6"/>
  <c r="I1400" i="6"/>
  <c r="I1401" i="6"/>
  <c r="I1402" i="6"/>
  <c r="I1403" i="6"/>
  <c r="I1404" i="6"/>
  <c r="I1405" i="6"/>
  <c r="I1406" i="6"/>
  <c r="I1407" i="6"/>
  <c r="I1408" i="6"/>
  <c r="I1409" i="6"/>
  <c r="I1286" i="6"/>
  <c r="I1287" i="6"/>
  <c r="I1288" i="6"/>
  <c r="I1289" i="6"/>
  <c r="I1290" i="6"/>
  <c r="I1291" i="6"/>
  <c r="I1292" i="6"/>
  <c r="I1293" i="6"/>
  <c r="I1294" i="6"/>
  <c r="I1295" i="6"/>
  <c r="I1296" i="6"/>
  <c r="I1297" i="6"/>
  <c r="I1298" i="6"/>
  <c r="I1299" i="6"/>
  <c r="I1300" i="6"/>
  <c r="I1301" i="6"/>
  <c r="I1302" i="6"/>
  <c r="I1259" i="6"/>
  <c r="I1260" i="6" s="1"/>
  <c r="I1262" i="6" s="1"/>
  <c r="I1234" i="6"/>
  <c r="I1235" i="6" s="1"/>
  <c r="I1237" i="6" s="1"/>
  <c r="I1216" i="6"/>
  <c r="I1217" i="6" s="1"/>
  <c r="I1219" i="6" s="1"/>
  <c r="I1198" i="6"/>
  <c r="I1199" i="6"/>
  <c r="I1201" i="6" s="1"/>
  <c r="I1203" i="6" s="1"/>
  <c r="I1200" i="6"/>
  <c r="I1166" i="6"/>
  <c r="I1167" i="6"/>
  <c r="I1170" i="6" s="1"/>
  <c r="I1172" i="6" s="1"/>
  <c r="I1168" i="6"/>
  <c r="I1169" i="6"/>
  <c r="I1141" i="6"/>
  <c r="I1142" i="6" s="1"/>
  <c r="I1144" i="6" s="1"/>
  <c r="I1100" i="6"/>
  <c r="I1101" i="6"/>
  <c r="I1102" i="6"/>
  <c r="I1103" i="6"/>
  <c r="I1104" i="6"/>
  <c r="I1105" i="6"/>
  <c r="I1106" i="6"/>
  <c r="I1069" i="6"/>
  <c r="I1070" i="6"/>
  <c r="I1071" i="6"/>
  <c r="I1072" i="6"/>
  <c r="I1073" i="6"/>
  <c r="I1046" i="6"/>
  <c r="I1047" i="6" s="1"/>
  <c r="I1049" i="6" s="1"/>
  <c r="I1008" i="6"/>
  <c r="I1009" i="6"/>
  <c r="I1010" i="6"/>
  <c r="I1011" i="6"/>
  <c r="I1012" i="6"/>
  <c r="I1013" i="6"/>
  <c r="I1014" i="6"/>
  <c r="I1015" i="6"/>
  <c r="I992" i="6"/>
  <c r="I993" i="6" s="1"/>
  <c r="I995" i="6" s="1"/>
  <c r="I969" i="6"/>
  <c r="I970" i="6"/>
  <c r="I972" i="6" s="1"/>
  <c r="I942" i="6"/>
  <c r="I943" i="6"/>
  <c r="I944" i="6" s="1"/>
  <c r="I946" i="6" s="1"/>
  <c r="I914" i="6"/>
  <c r="I915" i="6"/>
  <c r="I916" i="6"/>
  <c r="I917" i="6"/>
  <c r="I918" i="6"/>
  <c r="I919" i="6"/>
  <c r="I920" i="6"/>
  <c r="I884" i="6"/>
  <c r="I885" i="6"/>
  <c r="I886" i="6"/>
  <c r="I887" i="6"/>
  <c r="I829" i="6"/>
  <c r="I830" i="6"/>
  <c r="I831" i="6"/>
  <c r="I832" i="6"/>
  <c r="I833" i="6"/>
  <c r="I834" i="6"/>
  <c r="I835" i="6"/>
  <c r="I836" i="6"/>
  <c r="I837" i="6"/>
  <c r="I838" i="6"/>
  <c r="I839" i="6"/>
  <c r="I840" i="6"/>
  <c r="I806" i="6"/>
  <c r="I807" i="6"/>
  <c r="I770" i="6"/>
  <c r="I771" i="6"/>
  <c r="I773" i="6" s="1"/>
  <c r="I742" i="6"/>
  <c r="I743" i="6"/>
  <c r="I745" i="6" s="1"/>
  <c r="I747" i="6" s="1"/>
  <c r="I744" i="6"/>
  <c r="I719" i="6"/>
  <c r="I721" i="6" s="1"/>
  <c r="I723" i="6" s="1"/>
  <c r="I720" i="6"/>
  <c r="I696" i="6"/>
  <c r="I697" i="6" s="1"/>
  <c r="I699" i="6" s="1"/>
  <c r="I673" i="6"/>
  <c r="I674" i="6" s="1"/>
  <c r="I676" i="6" s="1"/>
  <c r="I651" i="6"/>
  <c r="I652" i="6" s="1"/>
  <c r="I654" i="6" s="1"/>
  <c r="I621" i="6"/>
  <c r="I623" i="6" s="1"/>
  <c r="I625" i="6" s="1"/>
  <c r="I622" i="6"/>
  <c r="I596" i="6"/>
  <c r="I598" i="6" s="1"/>
  <c r="I600" i="6" s="1"/>
  <c r="I597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495" i="6"/>
  <c r="I496" i="6"/>
  <c r="I497" i="6"/>
  <c r="I498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433" i="6"/>
  <c r="I434" i="6"/>
  <c r="I435" i="6"/>
  <c r="I449" i="6" s="1"/>
  <c r="I451" i="6" s="1"/>
  <c r="I436" i="6"/>
  <c r="I437" i="6"/>
  <c r="I438" i="6"/>
  <c r="I439" i="6"/>
  <c r="I440" i="6"/>
  <c r="I441" i="6"/>
  <c r="I442" i="6"/>
  <c r="I443" i="6"/>
  <c r="I444" i="6"/>
  <c r="I445" i="6"/>
  <c r="I446" i="6"/>
  <c r="I447" i="6"/>
  <c r="I44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299" i="6"/>
  <c r="I300" i="6" s="1"/>
  <c r="I302" i="6" s="1"/>
  <c r="I272" i="6"/>
  <c r="I273" i="6" s="1"/>
  <c r="I275" i="6" s="1"/>
  <c r="I246" i="6"/>
  <c r="I247" i="6" s="1"/>
  <c r="I249" i="6" s="1"/>
  <c r="I230" i="6"/>
  <c r="I231" i="6" s="1"/>
  <c r="I233" i="6" s="1"/>
  <c r="I198" i="6"/>
  <c r="I199" i="6"/>
  <c r="I200" i="6"/>
  <c r="I201" i="6"/>
  <c r="I207" i="6" s="1"/>
  <c r="I209" i="6" s="1"/>
  <c r="I202" i="6"/>
  <c r="I203" i="6"/>
  <c r="I204" i="6"/>
  <c r="I205" i="6"/>
  <c r="I206" i="6"/>
  <c r="I169" i="6"/>
  <c r="I170" i="6"/>
  <c r="I172" i="6" s="1"/>
  <c r="I143" i="6"/>
  <c r="I144" i="6" s="1"/>
  <c r="I146" i="6" s="1"/>
  <c r="I124" i="6"/>
  <c r="I125" i="6" s="1"/>
  <c r="I127" i="6" s="1"/>
  <c r="I93" i="6"/>
  <c r="I94" i="6" s="1"/>
  <c r="I96" i="6" s="1"/>
  <c r="I66" i="6"/>
  <c r="I67" i="6" s="1"/>
  <c r="I69" i="6" s="1"/>
  <c r="I47" i="6"/>
  <c r="I48" i="6" s="1"/>
  <c r="I50" i="6" s="1"/>
  <c r="I15" i="6"/>
  <c r="I16" i="6"/>
  <c r="I17" i="6"/>
  <c r="I18" i="6"/>
  <c r="I19" i="6"/>
  <c r="I20" i="6"/>
  <c r="I21" i="6"/>
  <c r="I22" i="6"/>
  <c r="I23" i="6"/>
  <c r="I348" i="6" l="1"/>
  <c r="I350" i="6" s="1"/>
  <c r="I568" i="6"/>
  <c r="I570" i="6" s="1"/>
  <c r="I256" i="6"/>
  <c r="I283" i="6"/>
  <c r="I537" i="6"/>
  <c r="I683" i="6"/>
  <c r="I1087" i="6"/>
  <c r="I1380" i="6"/>
  <c r="I1833" i="6"/>
  <c r="I841" i="6"/>
  <c r="I843" i="6" s="1"/>
  <c r="I921" i="6"/>
  <c r="I923" i="6" s="1"/>
  <c r="I1410" i="6"/>
  <c r="I1412" i="6" s="1"/>
  <c r="I1522" i="6"/>
  <c r="I1524" i="6" s="1"/>
  <c r="I1731" i="6"/>
  <c r="I1733" i="6" s="1"/>
  <c r="I482" i="6"/>
  <c r="I583" i="6"/>
  <c r="I638" i="6"/>
  <c r="I660" i="6"/>
  <c r="I729" i="6"/>
  <c r="I757" i="6"/>
  <c r="I1056" i="6"/>
  <c r="I1183" i="6" s="1"/>
  <c r="I1478" i="6"/>
  <c r="I1555" i="6"/>
  <c r="I1920" i="6"/>
  <c r="I1950" i="6"/>
  <c r="I1980" i="6" s="1"/>
  <c r="I513" i="6"/>
  <c r="I515" i="6" s="1"/>
  <c r="I1107" i="6"/>
  <c r="I1109" i="6" s="1"/>
  <c r="I1303" i="6"/>
  <c r="I1305" i="6" s="1"/>
  <c r="I1659" i="6"/>
  <c r="I1661" i="6" s="1"/>
  <c r="I1904" i="6"/>
  <c r="I1906" i="6" s="1"/>
  <c r="I1979" i="6" s="1"/>
  <c r="I1033" i="6"/>
  <c r="I1609" i="6"/>
  <c r="I808" i="6"/>
  <c r="I810" i="6" s="1"/>
  <c r="I888" i="6"/>
  <c r="I890" i="6" s="1"/>
  <c r="I1016" i="6"/>
  <c r="I1018" i="6" s="1"/>
  <c r="I1074" i="6"/>
  <c r="I1076" i="6" s="1"/>
  <c r="I1712" i="6"/>
  <c r="I1714" i="6" s="1"/>
  <c r="I34" i="6"/>
  <c r="I109" i="6" s="1"/>
  <c r="I179" i="6"/>
  <c r="I310" i="6"/>
  <c r="I706" i="6"/>
  <c r="I901" i="6"/>
  <c r="I979" i="6"/>
  <c r="I1125" i="6"/>
  <c r="I1452" i="6"/>
  <c r="I1859" i="6"/>
  <c r="I24" i="6"/>
  <c r="I26" i="6" s="1"/>
  <c r="I108" i="6"/>
  <c r="I1271" i="6"/>
  <c r="I183" i="6"/>
  <c r="I314" i="6"/>
  <c r="I1270" i="6"/>
  <c r="I182" i="6"/>
  <c r="I1182" i="6"/>
  <c r="I313" i="6"/>
</calcChain>
</file>

<file path=xl/sharedStrings.xml><?xml version="1.0" encoding="utf-8"?>
<sst xmlns="http://schemas.openxmlformats.org/spreadsheetml/2006/main" count="4832" uniqueCount="1283">
  <si>
    <t>№ п/п</t>
  </si>
  <si>
    <t>Наименование работ и затрат</t>
  </si>
  <si>
    <t>Коэф.к расценке</t>
  </si>
  <si>
    <t>Ед. изм.</t>
  </si>
  <si>
    <t>Кол-во</t>
  </si>
  <si>
    <t>Итого стоимость материалов</t>
  </si>
  <si>
    <t>Обоснование стоимости</t>
  </si>
  <si>
    <t>Стоимость единицы</t>
  </si>
  <si>
    <t>Стоимость всего</t>
  </si>
  <si>
    <t>Код</t>
  </si>
  <si>
    <t xml:space="preserve">Наименование материалов </t>
  </si>
  <si>
    <t>единицы</t>
  </si>
  <si>
    <t>всего</t>
  </si>
  <si>
    <t>Стоимость, руб</t>
  </si>
  <si>
    <t>Средний разряд работ</t>
  </si>
  <si>
    <t>Трудоемкость чел./часы</t>
  </si>
  <si>
    <t>(наименование работ)</t>
  </si>
  <si>
    <t>Смета филиала №</t>
  </si>
  <si>
    <t>(наименование объекта)</t>
  </si>
  <si>
    <t>к=</t>
  </si>
  <si>
    <t>Материалы  заказчика</t>
  </si>
  <si>
    <t xml:space="preserve"> (СФ_H000831)</t>
  </si>
  <si>
    <t>Основание:     Зак_00106985</t>
  </si>
  <si>
    <t>Ремонт системы регулирования с промывкой системы ТА-1</t>
  </si>
  <si>
    <t>Турбоагрегат блока ст. №1, Турбоагрегат блока ст. №1</t>
  </si>
  <si>
    <t>БЦ 02-0109150105</t>
  </si>
  <si>
    <t>Устранение протечек масла с вскрытием и закрытием крышек подшипников ТА (без разборки турбины)</t>
  </si>
  <si>
    <t>1 комплект</t>
  </si>
  <si>
    <t>БЦ 02-0112011903</t>
  </si>
  <si>
    <t>Промывка системы рабочей жидкостью</t>
  </si>
  <si>
    <t>1 система</t>
  </si>
  <si>
    <t>БЦ 14-0103030101</t>
  </si>
  <si>
    <t>Продувка сеток маслобака турбины</t>
  </si>
  <si>
    <t>1 шт.</t>
  </si>
  <si>
    <t>БЦ 02-0111050101</t>
  </si>
  <si>
    <t>Ремонт и замена узлов парораспределения, замена ролика, кольца и втулки рычага регулирующего клапана</t>
  </si>
  <si>
    <t>БЦ 02-0109100202</t>
  </si>
  <si>
    <t>Ремонт маслоуловителя со слесарной обработкой уплотнительных колец</t>
  </si>
  <si>
    <t>1 маслоуловитель</t>
  </si>
  <si>
    <t>БЦ 02-0109100302</t>
  </si>
  <si>
    <t>Ремонт маслоуловителя с шабрением разъема</t>
  </si>
  <si>
    <t>БЦ 02-0108070701</t>
  </si>
  <si>
    <t>БЦ 02-0109010201</t>
  </si>
  <si>
    <t>1 опора</t>
  </si>
  <si>
    <t>БЦ 02-0111050401</t>
  </si>
  <si>
    <t>Итого</t>
  </si>
  <si>
    <t>Коэффициент к БЦ</t>
  </si>
  <si>
    <t>Стоимость работ:</t>
  </si>
  <si>
    <t>46 0000.01:00043</t>
  </si>
  <si>
    <t>Подшипник 3608</t>
  </si>
  <si>
    <t>ГОСТ 5721-75</t>
  </si>
  <si>
    <t>шт</t>
  </si>
  <si>
    <t>22 5700.01:00034</t>
  </si>
  <si>
    <t>Герметик прокладка Abro прозрачный 85г</t>
  </si>
  <si>
    <t>НД Производителя</t>
  </si>
  <si>
    <t>тюб.</t>
  </si>
  <si>
    <t>25 7500.01:00004</t>
  </si>
  <si>
    <t>Паронит ПМБ 1,0х1500х3000</t>
  </si>
  <si>
    <t>ГОСТ 481-80</t>
  </si>
  <si>
    <t>кг</t>
  </si>
  <si>
    <t>81 8961.01:00003</t>
  </si>
  <si>
    <t>Ветошь обтирочная х/б</t>
  </si>
  <si>
    <t>ТУ 63-178-77-82</t>
  </si>
  <si>
    <t>Вскрытие и закрытие передней опоры
(К=0,40)</t>
  </si>
  <si>
    <t xml:space="preserve">Ремонт и замена узлов парораспределения, ремонт рычажных связей системы парораспределения </t>
  </si>
  <si>
    <t xml:space="preserve"> (СФ_H000771)</t>
  </si>
  <si>
    <t>Проверка разбега главного масляного насоса ТА-1</t>
  </si>
  <si>
    <t>Основание:     Зак_00107010</t>
  </si>
  <si>
    <t>БЦ 02-0110040201</t>
  </si>
  <si>
    <t>1 насос</t>
  </si>
  <si>
    <t>Перецентровка главного масляного насоса системы регулирования турбины</t>
  </si>
  <si>
    <t>Снятие и установка обшивки турбины</t>
  </si>
  <si>
    <t xml:space="preserve"> (СФ_H001708)</t>
  </si>
  <si>
    <t>Ремонт маслоохладителей ТА-1</t>
  </si>
  <si>
    <t>Маслоохладитель турбины № 1, Маслоохладитель турбины № 1</t>
  </si>
  <si>
    <t>Маслоохладитель турбины № 2, Маслоохладитель турбины № 2</t>
  </si>
  <si>
    <t>Маслоохладитель турбины № 3, Маслоохладитель турбины № 3</t>
  </si>
  <si>
    <t>Маслоохладитель турбины № 4, Маслоохладитель турбины № 4</t>
  </si>
  <si>
    <t>Основание:     Зак_00107044</t>
  </si>
  <si>
    <t>БЦ 02-0113030101</t>
  </si>
  <si>
    <t>Ремонт маслоохладителя без замены трубок, при площади поверхности теплообмена до 100 м2</t>
  </si>
  <si>
    <t>25 7500.01:00016</t>
  </si>
  <si>
    <t>Паронит ПМБ 2,0х1000х1650</t>
  </si>
  <si>
    <t>16 0000.01:00002</t>
  </si>
  <si>
    <t>Болт М20-6gх60.58</t>
  </si>
  <si>
    <t>ГОСТ 7798-70</t>
  </si>
  <si>
    <t>16 0000.06:00001</t>
  </si>
  <si>
    <t>Гайка М20х1,5-6H.5</t>
  </si>
  <si>
    <t>ГОСТ 5915-70</t>
  </si>
  <si>
    <t xml:space="preserve"> (СФ_H000827)</t>
  </si>
  <si>
    <t>Ремонт фильтров ФС-400 ТА-1</t>
  </si>
  <si>
    <t>Фильтр сетчатый ФС-400-1 № 1, Тр-д от входа в конденсатор на фильтры</t>
  </si>
  <si>
    <t>Фильтр сетчатый ФС-400-1 № 2, Тр-д на входе в фильтр № 2</t>
  </si>
  <si>
    <t>Фильтр сетчатый ФС-400-1 № 3, Тр-д от входа в конденсатор на фильтры</t>
  </si>
  <si>
    <t>Фильтр сетчатый ФС-400-1 № 4, Тр-д на входе и выходе из фильтра № 4</t>
  </si>
  <si>
    <t>Основание:     Зак_00107056</t>
  </si>
  <si>
    <t>БЦ 12-1702020104</t>
  </si>
  <si>
    <t>Ремонт фильтра с заменой дефектных сегментов, при диаметре фильтра свыше 1000 до 1200 мм.</t>
  </si>
  <si>
    <t>12 7000.01:00003</t>
  </si>
  <si>
    <t>Электрод ТМУ-21У 3,0</t>
  </si>
  <si>
    <t>ГОСТ 9466-75;ГОСТ 9467-75;ТУ 34 10.10172-90</t>
  </si>
  <si>
    <t>16 0000.01:00171</t>
  </si>
  <si>
    <t>Болт М16-6gх100.58</t>
  </si>
  <si>
    <t>16 0000.06:00018</t>
  </si>
  <si>
    <t>Гайка М16-6H.5</t>
  </si>
  <si>
    <t>12 7000.02:00022</t>
  </si>
  <si>
    <t>Сетка 10-2 12Х18Н10Т</t>
  </si>
  <si>
    <t>м2</t>
  </si>
  <si>
    <t>Итого по работам:</t>
  </si>
  <si>
    <t>Итого по МТР:</t>
  </si>
  <si>
    <t>Проверка разбега главного масляного насоса ТА-2</t>
  </si>
  <si>
    <t>Турбоагрегат блока ст. №2, Турбоагрегат блока ст. №2</t>
  </si>
  <si>
    <t>Основание:     Зак_00107195</t>
  </si>
  <si>
    <t>Ремонт маслоохладителей ТА-2</t>
  </si>
  <si>
    <t>Основание:     Зак_00107222</t>
  </si>
  <si>
    <t>25 7500.01:00020</t>
  </si>
  <si>
    <t>Паронит ПМБ 2,0х1000х1200</t>
  </si>
  <si>
    <t>Ремонт фильтров ФС-400 ТА-2</t>
  </si>
  <si>
    <t>Основание:     Зак_00107224</t>
  </si>
  <si>
    <t>Ремонт системы регулирования с промывкой системы ТА-3</t>
  </si>
  <si>
    <t>Турбоагрегат блока ст. №3, Турбоагрегат блока ст. №3</t>
  </si>
  <si>
    <t>Основание:     Зак_00107265</t>
  </si>
  <si>
    <t>Снятие и установка обшивки турбин конденсационных, теплофикационных и с противодавлением</t>
  </si>
  <si>
    <t>Вскрытие и закрытие передней опоры ТА
(К=0,40)</t>
  </si>
  <si>
    <t>Ремонт и замена узлов парораспределения, ремонт рычажных связей системы парораспределения турбины</t>
  </si>
  <si>
    <t>25 7500.01:00013</t>
  </si>
  <si>
    <t>Паронит ПМБ 1,5х1500х1500</t>
  </si>
  <si>
    <t>46 0000.03:00006</t>
  </si>
  <si>
    <t>Подшипник ШС40</t>
  </si>
  <si>
    <t>ГОСТ 3635-78</t>
  </si>
  <si>
    <t xml:space="preserve"> (СФ_H002407)</t>
  </si>
  <si>
    <t>Проверка разбега  главного масляного насоса ТА-3</t>
  </si>
  <si>
    <t>Основание:     Зак_00107412</t>
  </si>
  <si>
    <t xml:space="preserve"> (СФ_H001749)</t>
  </si>
  <si>
    <t>Ремонт главного масляного насоса ТА-3</t>
  </si>
  <si>
    <t>Основание:     Зак_00107416</t>
  </si>
  <si>
    <t>БЦ 07-0202010201</t>
  </si>
  <si>
    <t>Ремонт главного масляного насоса РС-30 типа Д, подача -  800 м3/час, с маслосистемой и подшипниками скольжения, 1 группа сложности ремонта</t>
  </si>
  <si>
    <t>17 2000.01:00002</t>
  </si>
  <si>
    <t>Баббит Б-83</t>
  </si>
  <si>
    <t>ГОСТ 1320-74</t>
  </si>
  <si>
    <t>25 0000.01:00004</t>
  </si>
  <si>
    <t>Пластина 1Н-I-МБС-С-10</t>
  </si>
  <si>
    <t>ГОСТ 7338-90</t>
  </si>
  <si>
    <t>Ремонт маслоохладителей ТА-3</t>
  </si>
  <si>
    <t>Основание:     Зак_00107421</t>
  </si>
  <si>
    <t>25 7500.01:00018</t>
  </si>
  <si>
    <t>Паронит ПМБ 1,5х1200х1200</t>
  </si>
  <si>
    <t>Ремонт фильтров ФС-400 ТА-3</t>
  </si>
  <si>
    <t>Основание:     Зак_00107423</t>
  </si>
  <si>
    <t xml:space="preserve"> (СФ_H001227)</t>
  </si>
  <si>
    <t>Ремонт цилиндра высокого давления ТА-4</t>
  </si>
  <si>
    <t>Турбоагрегат блока ст. №4, ТА-4</t>
  </si>
  <si>
    <t>Основание:     Зак_00107430</t>
  </si>
  <si>
    <t>БЦ 02-0101010401</t>
  </si>
  <si>
    <t>Вскрытие наружного корпуса ЦВД конденсационной турбины</t>
  </si>
  <si>
    <t>БЦ 02-0101030301</t>
  </si>
  <si>
    <t>Разборка проточной части ВД и СД турбин конденсационных, теплофикационных</t>
  </si>
  <si>
    <t>БЦ 02-0102010402</t>
  </si>
  <si>
    <t>Ремонт крепежа корпусов ЦВД (наружного и внутреннего) и фланцев пароподводящих труб турбины</t>
  </si>
  <si>
    <t>БЦ 02-0103010203</t>
  </si>
  <si>
    <t>Ремонт каминных уплотнений ЦВД турбин конденсационных, теплофикационных</t>
  </si>
  <si>
    <t>БЦ 02-0103040203</t>
  </si>
  <si>
    <t>Ремонт обойм уплотнений ЦВД с шабрением горизонтального разъёма и заменой сегментов уплотнительных колец</t>
  </si>
  <si>
    <t>БЦ 02-0104010903</t>
  </si>
  <si>
    <t>Ремонт обойм диафрагм ЦВД турбин конденсационных</t>
  </si>
  <si>
    <t>БЦ 02-0105060403</t>
  </si>
  <si>
    <t>Ремонт диафрагм ЦВД с шабрением горизонтального разъёма, восстановлением надбандажных уплотнений</t>
  </si>
  <si>
    <t>БЦ 02-0107130102</t>
  </si>
  <si>
    <t>Восстановление радиальных зазоров в концевых и диафрагменных уплотнений цилиндра ЦВД турбины</t>
  </si>
  <si>
    <t>1 цилиндр</t>
  </si>
  <si>
    <t>БЦ 02-0109220101</t>
  </si>
  <si>
    <t>Вскрытие и закрытие рифленок подшипников с чисткой ригелей турбин</t>
  </si>
  <si>
    <t>1 подшипник</t>
  </si>
  <si>
    <t>БЦ 02-0107250101</t>
  </si>
  <si>
    <t>Ремонт амортизатора цилиндра турбины (демонтаж)</t>
  </si>
  <si>
    <t>БЦ 02-0107110203</t>
  </si>
  <si>
    <t xml:space="preserve">Центровка проточной части ЦВД с исправлением тепловых зазоров турбины </t>
  </si>
  <si>
    <t>1 проточная част</t>
  </si>
  <si>
    <t>БЦ 02-0107150701</t>
  </si>
  <si>
    <t>Ремонт обшивки турбины: ЦВД</t>
  </si>
  <si>
    <t>БЦ 02-0108010403</t>
  </si>
  <si>
    <t>Контрольная сборка ЦВД турбин конденсационных</t>
  </si>
  <si>
    <t>БЦ 02-0108040403</t>
  </si>
  <si>
    <t>Сборка и закрытие ЦВД турбин конденсационных</t>
  </si>
  <si>
    <t>БЦ 02-0107200203</t>
  </si>
  <si>
    <t>Ремонт наружного корпуса ЦВД с исправлением поверхности разъёма и устранением дефектов металла корпуса</t>
  </si>
  <si>
    <t>1 корпус</t>
  </si>
  <si>
    <t>БЦ 01-0504100101</t>
  </si>
  <si>
    <t>Зачистка лопаточного аппарата (подготовка под контроль металла)</t>
  </si>
  <si>
    <t>1 дм2</t>
  </si>
  <si>
    <t>БЦ 02-0106030302</t>
  </si>
  <si>
    <t>Ремонт РВД с очисткой от солевых отложений и шлифовкой центрального отверстия ротора турбины, с/п кол-во ступеней до 10-12 шт, с начальным давлением пара,МПа (ата) 12,75 (130)</t>
  </si>
  <si>
    <t>1 ротор</t>
  </si>
  <si>
    <t>БЦ 01-0803040101</t>
  </si>
  <si>
    <t>Изготовление металлоконструкций для подъема стульев подшипников №1,2</t>
  </si>
  <si>
    <t>1 тн</t>
  </si>
  <si>
    <t>БЦ 01-0803020101</t>
  </si>
  <si>
    <t>Установка и снятие приспособлений для подъема стульев подшипников №1,2</t>
  </si>
  <si>
    <t>31 1900.01:00371</t>
  </si>
  <si>
    <t>Пружина 60.7605.052 ЛМЗ</t>
  </si>
  <si>
    <t>31 1900.01:00551</t>
  </si>
  <si>
    <t>Гайка 70.7932.129 ЛМЗ</t>
  </si>
  <si>
    <t>31 1900.01:00059</t>
  </si>
  <si>
    <t>Гайка 70.7932.027 ЛМЗ</t>
  </si>
  <si>
    <t>31 1900.01:00213</t>
  </si>
  <si>
    <t>Гайка 69.7932.019 ЛМЗ</t>
  </si>
  <si>
    <t>31 1900.01:00553</t>
  </si>
  <si>
    <t>Гайка 76.7932.021</t>
  </si>
  <si>
    <t>02 5400.01:00050</t>
  </si>
  <si>
    <t>Смазка ВД-40 400мг</t>
  </si>
  <si>
    <t>02 5400.01:00143</t>
  </si>
  <si>
    <t>Смазка ВД-40 200мг</t>
  </si>
  <si>
    <t>12 7000.01:00181</t>
  </si>
  <si>
    <t>Электрод Kobe Stel  LB-52U 3,2мм</t>
  </si>
  <si>
    <t>09 0003.01:00193</t>
  </si>
  <si>
    <t>Лист Б-ПН-О-6х1500х2000/Ст3сп3-св</t>
  </si>
  <si>
    <t>ГОСТ 19903-74;ГОСТ 14637-89</t>
  </si>
  <si>
    <t>т</t>
  </si>
  <si>
    <t>31 1900.01:01839</t>
  </si>
  <si>
    <t>Кольцо В-1132870 ЛМЗ</t>
  </si>
  <si>
    <t>к-т</t>
  </si>
  <si>
    <t>09 0003.01:00013</t>
  </si>
  <si>
    <t>Лист Б-ПН-О-1х1000х1800/12Х18Н10Т-М4г</t>
  </si>
  <si>
    <t>ГОСТ 19903-74;ГОСТ 5582-75</t>
  </si>
  <si>
    <t>09 0003.01:00227</t>
  </si>
  <si>
    <t>Лист 1,5 12Х18Н10Т</t>
  </si>
  <si>
    <t>ГОСТ 19903-74;ГОСТ 7350-77</t>
  </si>
  <si>
    <t>31 1900.01:00942</t>
  </si>
  <si>
    <t>Шпилька 84.7852.751</t>
  </si>
  <si>
    <t>31 1900.01:00254</t>
  </si>
  <si>
    <t>Гайка 70.7932.161 ЛМЗ</t>
  </si>
  <si>
    <t>31 1900.01:01495</t>
  </si>
  <si>
    <t>Шпилька 84.7852.648</t>
  </si>
  <si>
    <t>31 1900.01:00193</t>
  </si>
  <si>
    <t>Гайка 70.7932.153 ЛМЗ</t>
  </si>
  <si>
    <t>31 1900.01:00943</t>
  </si>
  <si>
    <t>Шпилька 84.7852.564</t>
  </si>
  <si>
    <t>12 7000.01:00180</t>
  </si>
  <si>
    <t>Электрод ESAB OK 92.18 3,0</t>
  </si>
  <si>
    <t>09 0002.03:00029</t>
  </si>
  <si>
    <t>Швеллер 14/Ст3пс</t>
  </si>
  <si>
    <t>ГОСТ 8240-97</t>
  </si>
  <si>
    <t>09 0002.03:00037</t>
  </si>
  <si>
    <t>Швеллер 18У ст.3пс5</t>
  </si>
  <si>
    <t>09 0002.01:00051</t>
  </si>
  <si>
    <t>Уголок 75х75х8 Ст3сп</t>
  </si>
  <si>
    <t>ГОСТ 8509-93;ГОСТ 535-2005</t>
  </si>
  <si>
    <t>09 0001.04:00002</t>
  </si>
  <si>
    <t>Квадрат В 50х50 ст.20</t>
  </si>
  <si>
    <t>ГОСТ 2591-88</t>
  </si>
  <si>
    <t>09 0001.01:00093</t>
  </si>
  <si>
    <t>Круг 100/ст.20</t>
  </si>
  <si>
    <t>ГОСТ 2590-88;ГОСТ 1050-88</t>
  </si>
  <si>
    <t>09 0002.04:00024</t>
  </si>
  <si>
    <t>Двутавр В-30 б/у</t>
  </si>
  <si>
    <t>ГОСТ 8239-89</t>
  </si>
  <si>
    <t>31 1900.01:00019</t>
  </si>
  <si>
    <t>Пластина 72.3670.484 ЛМЗ</t>
  </si>
  <si>
    <t>31 1900.01:00015</t>
  </si>
  <si>
    <t>Пластина 60.3670.484 ЛМЗ</t>
  </si>
  <si>
    <t>31 1900.01:00057</t>
  </si>
  <si>
    <t>Пластина 60.3670.488 ЛМЗ</t>
  </si>
  <si>
    <t>31 1900.01:00020</t>
  </si>
  <si>
    <t>Пластина 72.3670.488 ЛМЗ</t>
  </si>
  <si>
    <t>31 1900.01:00021</t>
  </si>
  <si>
    <t>Пластина 72.3670.492 ЛМЗ</t>
  </si>
  <si>
    <t>31 1900.01:00104</t>
  </si>
  <si>
    <t>Пластина 60.3670.492 ЛМЗ</t>
  </si>
  <si>
    <t>31 1900.01:00065</t>
  </si>
  <si>
    <t>Пластина 60.3670.496 ЛМЗ</t>
  </si>
  <si>
    <t>31 1900.01:00022</t>
  </si>
  <si>
    <t>Пластина 72.3670.496 ЛМЗ</t>
  </si>
  <si>
    <t>31 1900.01:00066</t>
  </si>
  <si>
    <t>Пластина 60.3670.501 ЛМЗ</t>
  </si>
  <si>
    <t>31 1900.01:00023</t>
  </si>
  <si>
    <t>Пластина 72.3670.501 ЛМЗ</t>
  </si>
  <si>
    <t>31 1900.01:00128</t>
  </si>
  <si>
    <t>Пластина 60.3670.505 ЛМЗ</t>
  </si>
  <si>
    <t>31 1900.01:00025</t>
  </si>
  <si>
    <t>Пластина 72.3670.505 ЛМЗ</t>
  </si>
  <si>
    <t>31 1900.01:00067</t>
  </si>
  <si>
    <t>Пластина 60.3670.510 ЛМЗ</t>
  </si>
  <si>
    <t>31 1900.01:00026</t>
  </si>
  <si>
    <t>Пластина 72.3670.510 ЛМЗ</t>
  </si>
  <si>
    <t>31 1900.01:00682</t>
  </si>
  <si>
    <t>Пластинка 60.3670.515 ЛМЗ</t>
  </si>
  <si>
    <t>31 1900.01:00126</t>
  </si>
  <si>
    <t>Пластина 72.3670.515 ЛМЗ</t>
  </si>
  <si>
    <t>31 1900.01:00011</t>
  </si>
  <si>
    <t>Пластина 60.3670.518 ЛМЗ</t>
  </si>
  <si>
    <t>31 1900.01:00027</t>
  </si>
  <si>
    <t>Пластина 72.3670.518 ЛМЗ</t>
  </si>
  <si>
    <t>31 1900.01:00109</t>
  </si>
  <si>
    <t>Пластина 72.3670.527 ЛМЗ</t>
  </si>
  <si>
    <t>31 1900.01:00012</t>
  </si>
  <si>
    <t>Пластина 60.3670.537 ЛМЗ</t>
  </si>
  <si>
    <t>31 1900.01:00028</t>
  </si>
  <si>
    <t>Пластина 72.3670.537 ЛМЗ</t>
  </si>
  <si>
    <t>31 1900.01:00548</t>
  </si>
  <si>
    <t>Гайка 63.7901.131</t>
  </si>
  <si>
    <t>31 1900.01:00824</t>
  </si>
  <si>
    <t>Шпилька М64х4х490 30.7850.257</t>
  </si>
  <si>
    <t>31 1900.01:00093</t>
  </si>
  <si>
    <t>Кольцо В-1132838 ЛМЗ</t>
  </si>
  <si>
    <t>31 1900.01:00094</t>
  </si>
  <si>
    <t>Кольцо В-1133907 ЛМЗ</t>
  </si>
  <si>
    <t>31 1900.01:00747</t>
  </si>
  <si>
    <t>Пружина 62.7601.112</t>
  </si>
  <si>
    <t>31 1900.01:00061</t>
  </si>
  <si>
    <t>Гайка 77.7932.021 ЛМЗ</t>
  </si>
  <si>
    <t>31 1900.01:00091</t>
  </si>
  <si>
    <t>Кольцо В-1136294 ЛМЗ</t>
  </si>
  <si>
    <t>31 1900.01:00083</t>
  </si>
  <si>
    <t>Кольцо В-1136295 ЛМЗ</t>
  </si>
  <si>
    <t>31 1900.01:00121</t>
  </si>
  <si>
    <t>Гайка 70.7932.145 ЛМЗ</t>
  </si>
  <si>
    <t>31 1900.01:00740</t>
  </si>
  <si>
    <t>Пружина 60.7605.052</t>
  </si>
  <si>
    <t>02 5100.02:00002</t>
  </si>
  <si>
    <t>Керосин КО-30</t>
  </si>
  <si>
    <t>ТУ 38.401-58-10-2001</t>
  </si>
  <si>
    <t>л</t>
  </si>
  <si>
    <t>02 5400.01:00047</t>
  </si>
  <si>
    <t>Смазка CHESTERTON</t>
  </si>
  <si>
    <t>банка</t>
  </si>
  <si>
    <t>39 8000.02:00003</t>
  </si>
  <si>
    <t>Шкурка 2С 830х50 С2 24А 40-Н М</t>
  </si>
  <si>
    <t>ГОСТ 5009-82</t>
  </si>
  <si>
    <t>19 1500.01:00002</t>
  </si>
  <si>
    <t>Графит ГК-3</t>
  </si>
  <si>
    <t>ГОСТ 17022-81</t>
  </si>
  <si>
    <t>12 7000.01:00014</t>
  </si>
  <si>
    <t>Электрод ЭА-395/9 3,0</t>
  </si>
  <si>
    <t>ГОСТ 9466-75;ГОСТ 10052-75;ОСТ В5Р.9374-81</t>
  </si>
  <si>
    <t>12 7000.01:00089</t>
  </si>
  <si>
    <t>Электрод ТМЛ-3У 3,0</t>
  </si>
  <si>
    <t>ГОСТ 9466-75;ГОСТ 9467-75;ТУ 34 10.10174-90</t>
  </si>
  <si>
    <t>Справочно:</t>
  </si>
  <si>
    <t xml:space="preserve">Наименование </t>
  </si>
  <si>
    <t>ВО-2</t>
  </si>
  <si>
    <t>Металлоконструкции для повторного использования</t>
  </si>
  <si>
    <t xml:space="preserve"> (СФ_H001226)</t>
  </si>
  <si>
    <t>Ремонт цилиндра среднего давления (ЦСД) ТА-4</t>
  </si>
  <si>
    <t>Основание:     Зак_00107493</t>
  </si>
  <si>
    <t>БЦ 02-0101010403</t>
  </si>
  <si>
    <t xml:space="preserve">Вскрытие наружного корпуса ЦСД </t>
  </si>
  <si>
    <t>БЦ 02-0101030302</t>
  </si>
  <si>
    <t>Разборка проточной части СД турбины</t>
  </si>
  <si>
    <t>БЦ 02-0103020501</t>
  </si>
  <si>
    <t>Ремонт каминных уплотнений ЦСД турбины</t>
  </si>
  <si>
    <t>БЦ 02-0103050201</t>
  </si>
  <si>
    <t>Ремонт обойм уплотнений ЦСД с шабрением горизонтального разъёма и заменой сегментов</t>
  </si>
  <si>
    <t>БЦ 02-0104030101</t>
  </si>
  <si>
    <t>Ремонт обойм диафрагм ЦСД турбины</t>
  </si>
  <si>
    <t>БЦ 02-0105071102</t>
  </si>
  <si>
    <t>Ремонт диафрагм ЦСД турбины</t>
  </si>
  <si>
    <t>БЦ 02-0107130202</t>
  </si>
  <si>
    <t>Восстановление радиальных зазоров в концевых и диафрагменных уплотнений цилиндра ЦСД турбины</t>
  </si>
  <si>
    <t>БЦ 02-0107160202</t>
  </si>
  <si>
    <t>Ремонт ресиверных труб (без учёта работ по их снятию и установке) турбины</t>
  </si>
  <si>
    <t>БЦ 02-0107040201</t>
  </si>
  <si>
    <t>Ремонт наружного корпуса ЦСД турбины</t>
  </si>
  <si>
    <t>БЦ 02-0107110803</t>
  </si>
  <si>
    <t xml:space="preserve">Центровка проточной части ЦСД с исправлением тепловых зазоров турбины </t>
  </si>
  <si>
    <t>БЦ 02-0107150702</t>
  </si>
  <si>
    <t>Ремонт обшивки турбины:  ЦСД</t>
  </si>
  <si>
    <t>БЦ 02-0108020201</t>
  </si>
  <si>
    <t>Контрольная сборка ЦСД турбины</t>
  </si>
  <si>
    <t>БЦ 02-0108050201</t>
  </si>
  <si>
    <t>Сборка и закрытие ЦСД турбины</t>
  </si>
  <si>
    <t>БЦ 02-0102040201</t>
  </si>
  <si>
    <t>Ремонт крепежа корпуса ЦСД (наружного и внутреннего) и фланцев пароподводящих труб турбины</t>
  </si>
  <si>
    <t>БЦ 02-0106450301</t>
  </si>
  <si>
    <t>Ремонт РСД с очисткой от солевых отложений турбины</t>
  </si>
  <si>
    <t>Зачистка лопаточного аппарата под контроль металла</t>
  </si>
  <si>
    <t>21 1000.01:00003</t>
  </si>
  <si>
    <t>Аргон высокой чистоты 40л</t>
  </si>
  <si>
    <t>ТУ 2114-005-00204760-90</t>
  </si>
  <si>
    <t>бал</t>
  </si>
  <si>
    <t>12 0000.01:00006</t>
  </si>
  <si>
    <t>Проволока 1,6 Св-10Х16Н25АМ6</t>
  </si>
  <si>
    <t>ГОСТ 2246-70</t>
  </si>
  <si>
    <t>09 0003.01:00216</t>
  </si>
  <si>
    <t>Лист Б-ПН-О-0,1х400х3000/20Х13</t>
  </si>
  <si>
    <t>ГОСТ 19904-74, ГОСТ 5632-72</t>
  </si>
  <si>
    <t>09 0003.01:00217</t>
  </si>
  <si>
    <t>Лист Б-ПН-О-0,15х400х3000/20Х13</t>
  </si>
  <si>
    <t>09 0003.01:00218</t>
  </si>
  <si>
    <t>Лист Б-ПН-О-0,2х400х3000/20Х13</t>
  </si>
  <si>
    <t>09 0003.01:00219</t>
  </si>
  <si>
    <t>Лист Б-ПН-О-0,3х400х3000/20Х13</t>
  </si>
  <si>
    <t>09 0003.01:00221</t>
  </si>
  <si>
    <t>Лист Б-ПН-О-0,5х400х3000/20Х13</t>
  </si>
  <si>
    <t>31 1900.01:00120</t>
  </si>
  <si>
    <t>Гайка 70.7932.135 ЛМЗ</t>
  </si>
  <si>
    <t>31 1900.01:00550</t>
  </si>
  <si>
    <t>Гайка 69.7932.130</t>
  </si>
  <si>
    <t>31 1900.01:00097</t>
  </si>
  <si>
    <t>31 1900.01:00087</t>
  </si>
  <si>
    <t>Кольцо В-1134995 ЛМЗ</t>
  </si>
  <si>
    <t>31 1900.01:00107</t>
  </si>
  <si>
    <t>Кольцо В-1135254 ЛМЗ</t>
  </si>
  <si>
    <t>31 1900.01:00610</t>
  </si>
  <si>
    <t>Кольцо В-1135418</t>
  </si>
  <si>
    <t>31 1900.01:00090</t>
  </si>
  <si>
    <t>Кольцо В-1135256 ЛМЗ</t>
  </si>
  <si>
    <t>31 1900.01:00088</t>
  </si>
  <si>
    <t>Кольцо В-1135257 ЛМЗ</t>
  </si>
  <si>
    <t>12 7000.01:00027</t>
  </si>
  <si>
    <t>Электрод МР-3 3,0</t>
  </si>
  <si>
    <t>ГОСТ 9466-75;ГОСТ 9467-75;ТУ 1272-019-11142306-99</t>
  </si>
  <si>
    <t>12 7000.01:00078</t>
  </si>
  <si>
    <t>Электрод МР-3 4,0</t>
  </si>
  <si>
    <t>25 7500.01:00012</t>
  </si>
  <si>
    <t>Паронит ПОН 3,0х1700х1700</t>
  </si>
  <si>
    <t xml:space="preserve"> (СФ_H001230)</t>
  </si>
  <si>
    <t>Ремонт цилиндра низкого давления (ЦНД) ТА-4</t>
  </si>
  <si>
    <t>Основание:     Зак_00107495</t>
  </si>
  <si>
    <t>БЦ 02-0101020302</t>
  </si>
  <si>
    <t>Вскрытие двухпоточного корпуса ЦНД турбины</t>
  </si>
  <si>
    <t>БЦ 02-0101040101</t>
  </si>
  <si>
    <t>Разборка проточной части низкого давления турбины</t>
  </si>
  <si>
    <t>БЦ 02-0102060203</t>
  </si>
  <si>
    <t>Ремонт и частичная (до 30%) замена крепежа горизонтального и вертикального разъёмов ЦНД турбины</t>
  </si>
  <si>
    <t>БЦ 02-0103030503</t>
  </si>
  <si>
    <t>Ремонт концевых уплотнений ЦНД при разобранном цилиндре турбины</t>
  </si>
  <si>
    <t>БЦ 02-0104050202</t>
  </si>
  <si>
    <t>Ремонт обойм диафрагм ЦНД турбины при кол-ве обойм свыше 2 до 5</t>
  </si>
  <si>
    <t>БЦ 02-0105080502</t>
  </si>
  <si>
    <t>Ремонт диафрагм ЦНД турбины, при кол-ве ступеней 6-15 шт.</t>
  </si>
  <si>
    <t>БЦ 02-0107070201</t>
  </si>
  <si>
    <t>Ремонт наружного корпуса ЦНД турбины</t>
  </si>
  <si>
    <t>БЦ 02-0107120103</t>
  </si>
  <si>
    <t>Центровка проточной части ЦНД с исправлением тепловых зазоров турбины</t>
  </si>
  <si>
    <t>БЦ 02-0107130302</t>
  </si>
  <si>
    <t>Восстановление радиальных зазоров в концевых и диафрагменных уплотнений цилиндра ЦНД</t>
  </si>
  <si>
    <t>БЦ 02-0107150703</t>
  </si>
  <si>
    <t xml:space="preserve">Ремонт обшивки ЦНД турбины </t>
  </si>
  <si>
    <t>БЦ 02-0108030201</t>
  </si>
  <si>
    <t>Контрольная сборка ЦНД турбины</t>
  </si>
  <si>
    <t>БЦ 02-0108060201</t>
  </si>
  <si>
    <t>Сборка и закрытие ЦНД турбины</t>
  </si>
  <si>
    <t>БЦ 02-0106650101</t>
  </si>
  <si>
    <t xml:space="preserve">Ремонт рабочих лопаток последней ступени РНД с измерением эрозионного износа </t>
  </si>
  <si>
    <t>1 ступень</t>
  </si>
  <si>
    <t>БЦ 02-0107140101</t>
  </si>
  <si>
    <t>Исправление реакции опор корпуса цилиндра (без работ по трубопроводам) турбин</t>
  </si>
  <si>
    <t>2 опоры</t>
  </si>
  <si>
    <t>БЦ 02-0106630302</t>
  </si>
  <si>
    <t>Ремонт РНД с очисткой от отложений турбин конденсационных и теплофикационных</t>
  </si>
  <si>
    <t>БЦ 02-0115090107</t>
  </si>
  <si>
    <t xml:space="preserve">Сборка, разборка балансировочного станка,центровка редуктора с балансируемым  ротором генератора, изготовление и установка балансировочных грузов
</t>
  </si>
  <si>
    <t>Зачистка гибов или околошовной зоны сварных соединений трубопроводов до металлического блеска (подготовка под контроль металла) ЭПБ Турбины</t>
  </si>
  <si>
    <t>31 1900.01:00411</t>
  </si>
  <si>
    <t>Пружина 62.7601.130 ЛМЗ</t>
  </si>
  <si>
    <t>31 1900.01:00596</t>
  </si>
  <si>
    <t>Кольцо 1175303</t>
  </si>
  <si>
    <t>18 0000.01:00018</t>
  </si>
  <si>
    <t>Лист ДПР 2 Л63</t>
  </si>
  <si>
    <t>ГОСТ 2208-2007</t>
  </si>
  <si>
    <t>09 0002.01:00012</t>
  </si>
  <si>
    <t>Уголок А-50х50х5/Ст3сп2</t>
  </si>
  <si>
    <t>91 9000.03:00002</t>
  </si>
  <si>
    <t>Соль поваренная пищевая</t>
  </si>
  <si>
    <t>25 7500.01:00053</t>
  </si>
  <si>
    <t>Паронит ПОН-Б 0,8х1000х1500</t>
  </si>
  <si>
    <t>31 1900.01:00082</t>
  </si>
  <si>
    <t>Кольцо В-1137300 ЛМЗ</t>
  </si>
  <si>
    <t>31 1900.01:00081</t>
  </si>
  <si>
    <t>Кольцо В-1137303 ЛМЗ</t>
  </si>
  <si>
    <t>31 1900.01:00114</t>
  </si>
  <si>
    <t>Кольцо В-1137304 ЛМЗ</t>
  </si>
  <si>
    <t>31 1900.01:00750</t>
  </si>
  <si>
    <t>Пружина 62.7601.140</t>
  </si>
  <si>
    <t xml:space="preserve"> (СФ_H002334)</t>
  </si>
  <si>
    <t>Установка металлофторопластовой ленты на ТА-4</t>
  </si>
  <si>
    <t>Основание:     Зак_00107741</t>
  </si>
  <si>
    <t>БЦ 01-0504130112</t>
  </si>
  <si>
    <t>10 шт.</t>
  </si>
  <si>
    <t>БЦ 01-0504130106</t>
  </si>
  <si>
    <t>Изготовление прокладок фланцевых соединений при Ø тр-да свыше 159 до 219</t>
  </si>
  <si>
    <t>БЦ 03-0305010102</t>
  </si>
  <si>
    <t>Сверление отверстий М6 по периметру рамы для установки защитных экранов, нарезание резьбы</t>
  </si>
  <si>
    <t>БЦ 01-0504050115</t>
  </si>
  <si>
    <t>Установка прокладок при Ø тр-да свыше 1420
(К=0,70)</t>
  </si>
  <si>
    <t>1 соед</t>
  </si>
  <si>
    <t>БЦ 01-0504050114</t>
  </si>
  <si>
    <t>Установка прокладок при Ø тр-да свыше 1020 до 1420
(К=0,70)</t>
  </si>
  <si>
    <t>БЦ 01-0504050106</t>
  </si>
  <si>
    <t>Установка прокладок при Ø тр-да свыше 159 до 219
(К=0,70)</t>
  </si>
  <si>
    <t>Изготовление накладок (без сварочных работ)
(К=0,80)</t>
  </si>
  <si>
    <t xml:space="preserve">Установка накладок.
(К=0,70) </t>
  </si>
  <si>
    <t xml:space="preserve">Изготовление щитков (без сварочных работ)
(К=0,80) </t>
  </si>
  <si>
    <t>Установка щитков.
(К=0,70)</t>
  </si>
  <si>
    <t>БЦ 01-0302030101</t>
  </si>
  <si>
    <t xml:space="preserve">Снятие фасок по периметру рамы переднего и второго стула
(К=0,35) </t>
  </si>
  <si>
    <t>1 дм3</t>
  </si>
  <si>
    <t>Сверление отверстий М6 по периметру рамы для крепления ленты</t>
  </si>
  <si>
    <t>БЦ 01-0504141002</t>
  </si>
  <si>
    <t>Срезка и вварка фланцевого соединения трубопровода паровпуска ЦВД, ЦСД Ø свыше 465 до 630 при тощине стенки до 20</t>
  </si>
  <si>
    <t>1 врезка</t>
  </si>
  <si>
    <t>БЦ 01-0504030201</t>
  </si>
  <si>
    <t>Предварительный и сопутствующий подогрев сварных швов труб-дов диам. свыше 273 до 465 при толщине стенки до 20 мм</t>
  </si>
  <si>
    <t>1 м</t>
  </si>
  <si>
    <t>БЦ 01-0504040201</t>
  </si>
  <si>
    <t>Термическая обработка сварных швов трубопроводов Ø свыше 273 при толщине стенки до 20 мм</t>
  </si>
  <si>
    <t>Термическая обработка сварных швов трубопроводов диам.свыше 273 при толщине стенки до 20 мм
(К=0,80 каждый последующий стык)</t>
  </si>
  <si>
    <t>Зачистка гибов или околошовной зоны сварных соединений трубопроводов до металлического блеска (подготовка под контроль металла)</t>
  </si>
  <si>
    <t>Шабрение опорной поверхности стульев подшипников №№1,2  под установку металлофторопластовой ленты</t>
  </si>
  <si>
    <t>31 1900.01:02136</t>
  </si>
  <si>
    <t>Лента МФЛ 130х0,65</t>
  </si>
  <si>
    <t>пог. м</t>
  </si>
  <si>
    <t>25 0000.01:00072</t>
  </si>
  <si>
    <t>Пластина 1Н-I-ТМКЩ-С-3</t>
  </si>
  <si>
    <t>16 0000.01:00050</t>
  </si>
  <si>
    <t>Болт М8-6gх30.58</t>
  </si>
  <si>
    <t>16 0000.03:00037</t>
  </si>
  <si>
    <t>Винт М10х40</t>
  </si>
  <si>
    <t>ГОСТ 17475-80</t>
  </si>
  <si>
    <t>16 0000.07:00075</t>
  </si>
  <si>
    <t>Шайба С.8.01.20</t>
  </si>
  <si>
    <t>ГОСТ 11371-78</t>
  </si>
  <si>
    <t>25 7500.01:00065</t>
  </si>
  <si>
    <t>Паронит ПМБ 4,0</t>
  </si>
  <si>
    <t>18 0000.01:00034</t>
  </si>
  <si>
    <t>Лист 0,2х1000х2000 АД1.Н-08</t>
  </si>
  <si>
    <t>ГОСТ 21631-76</t>
  </si>
  <si>
    <t>31 1900.01:01723</t>
  </si>
  <si>
    <t>Лента МФ 130х1,1-1,15мм</t>
  </si>
  <si>
    <t>ТУ 37.002.0063-84</t>
  </si>
  <si>
    <t>02 5400.01:00157</t>
  </si>
  <si>
    <t>Паста Molykote 1000</t>
  </si>
  <si>
    <t xml:space="preserve"> (СФ_H000873)</t>
  </si>
  <si>
    <t>Ремонт передней опорыТА-4</t>
  </si>
  <si>
    <t>Основание:     Зак_00107511</t>
  </si>
  <si>
    <t>БЦ 02-0109010303</t>
  </si>
  <si>
    <t>Ремонт передней опоры турбин без замены (перезаливки) вкладыша при вынутом роторе</t>
  </si>
  <si>
    <t>БЦ 02-0109020201</t>
  </si>
  <si>
    <t>Ремонт скользящих поверхностей передней опоры и рамы турбины</t>
  </si>
  <si>
    <t xml:space="preserve"> (СФ_H000891)</t>
  </si>
  <si>
    <t>Ремонт опоры РВД-РСД ТА-4 (подшипник №2)</t>
  </si>
  <si>
    <t>Основание:     Зак_00107513</t>
  </si>
  <si>
    <t>БЦ 02-0109030402</t>
  </si>
  <si>
    <t>Ремонт опоры РВД-РСД турбины с заменой или подгонкой упорных колодок при вынутых роторах</t>
  </si>
  <si>
    <t>БЦ 02-0109180101</t>
  </si>
  <si>
    <t>Снятие, ремонт и установка кронштейнов датчиков относительных расширений механических величин турбины</t>
  </si>
  <si>
    <t>31 1900.01:01410</t>
  </si>
  <si>
    <t>Кольцо Г-1232608</t>
  </si>
  <si>
    <t>31 1900.01:01411</t>
  </si>
  <si>
    <t>Кольцо Г-1232609</t>
  </si>
  <si>
    <t>31 1900.01:01423</t>
  </si>
  <si>
    <t>Кольцо Г-1229232</t>
  </si>
  <si>
    <t xml:space="preserve"> (СФ_H000893)</t>
  </si>
  <si>
    <t>Ремонт опор РСД-РНД ТА-4 (подшипники №3,4)</t>
  </si>
  <si>
    <t>Основание:     Зак_00107515</t>
  </si>
  <si>
    <t>БЦ 02-0109050201</t>
  </si>
  <si>
    <t>Ремонт опорРСД-РНД турбины без замены (перезаливки) вкладыша при вынутых роторах</t>
  </si>
  <si>
    <t xml:space="preserve"> (СФ_H000892)</t>
  </si>
  <si>
    <t>Ремонт опоры РТ-РГ ТА-4 (подшипник №5)</t>
  </si>
  <si>
    <t>Основание:     Зак_00107518</t>
  </si>
  <si>
    <t>БЦ 02-0109061202</t>
  </si>
  <si>
    <t>Ремонт опоры РТ-РГ турбины  с ремонтом ВПУ при вынутых роторах</t>
  </si>
  <si>
    <t>33 9000.01:00359</t>
  </si>
  <si>
    <t>Маслоуловитель 5ТХ.377.573</t>
  </si>
  <si>
    <t xml:space="preserve"> (СФ_H000914)</t>
  </si>
  <si>
    <t>Ремонт РК ЦВД ТА-4</t>
  </si>
  <si>
    <t>Основание:     Зак_00107523</t>
  </si>
  <si>
    <t>БЦ 02-0111020301</t>
  </si>
  <si>
    <t>Ремонт клапана регулирующего высокого и среднего давления (сбросного) с устранением дефектов металла</t>
  </si>
  <si>
    <t>1 клапан</t>
  </si>
  <si>
    <t>12 7000.01:00009</t>
  </si>
  <si>
    <t>Электрод ЦЛ-39 2,5</t>
  </si>
  <si>
    <t>ГОСТ 9466-75;ГОСТ 9467-75;ОСТ 24.948.01-90</t>
  </si>
  <si>
    <t xml:space="preserve"> (СФ_H001048)</t>
  </si>
  <si>
    <t>Ремонт РК ЦСД ТА-4</t>
  </si>
  <si>
    <t>Основание:     Зак_00107525</t>
  </si>
  <si>
    <t>БЦ 02-0111020302</t>
  </si>
  <si>
    <t>БЦ 02-0111030101</t>
  </si>
  <si>
    <t>Ремонт распределительного устройства регулирующих клапанов турбин с заменой изношенных деталей</t>
  </si>
  <si>
    <t>1 устройство</t>
  </si>
  <si>
    <t>31 1900.01:00228</t>
  </si>
  <si>
    <t xml:space="preserve">Подшипник роликовый радиально-сферический двухрядный 3608 </t>
  </si>
  <si>
    <t xml:space="preserve"> (СФ_H000877)</t>
  </si>
  <si>
    <t>Ремонт сервомоторов ЦВД и ЦСД ТА-4</t>
  </si>
  <si>
    <t>Основание:     Зак_00107527</t>
  </si>
  <si>
    <t>БЦ 02-0112022001</t>
  </si>
  <si>
    <t>Ремонт и наладка узлов системы регулирования: сервомотор регулирующего клапана</t>
  </si>
  <si>
    <t>1 узел</t>
  </si>
  <si>
    <t>БЦ 02-0113010202</t>
  </si>
  <si>
    <t xml:space="preserve">Ремонт маслосистемы турбоагрегата (без маслоохладителей и маслобаков) </t>
  </si>
  <si>
    <t>1 маслосистема</t>
  </si>
  <si>
    <t>25 7500.01:00015</t>
  </si>
  <si>
    <t>Паронит ПМБ 2,0х1000х1700</t>
  </si>
  <si>
    <t>25 7000.03:00137</t>
  </si>
  <si>
    <t>Набивка Графлекс НУ 1260 10х10</t>
  </si>
  <si>
    <t>ТУ 2573-004-13267785-2003</t>
  </si>
  <si>
    <t>02 5400.01:00006</t>
  </si>
  <si>
    <t>Смазка Литол-24</t>
  </si>
  <si>
    <t>ГОСТ 21150-87</t>
  </si>
  <si>
    <t xml:space="preserve"> (СФ_H002440)</t>
  </si>
  <si>
    <t>Ремонт стопорных и защитных клапанов ТА-4</t>
  </si>
  <si>
    <t>Основание:     Зак_00107530</t>
  </si>
  <si>
    <t>БЦ 02-0111010301</t>
  </si>
  <si>
    <t>Ремонт клапана автоматического затвора высокого и среднего давления (с устранением деф.мет.выборкой, последующей зашлифовкой и заменой изношенных дет)</t>
  </si>
  <si>
    <t>31 1900.01:01455</t>
  </si>
  <si>
    <t>Кольцо Д-1237308</t>
  </si>
  <si>
    <t>31 1900.01:01681</t>
  </si>
  <si>
    <t>Винт Д-1076468</t>
  </si>
  <si>
    <t>31 1900.01:01650</t>
  </si>
  <si>
    <t>Колесо Г-1076475 ЛМЗ</t>
  </si>
  <si>
    <t>31 1900.01:01666</t>
  </si>
  <si>
    <t>Червяк Г-1076517 ЛМЗ</t>
  </si>
  <si>
    <t>46 0000.01:01261</t>
  </si>
  <si>
    <t>Подшипник 1202</t>
  </si>
  <si>
    <t>ГОСТ 28428-90</t>
  </si>
  <si>
    <t>46 0000.01:00524</t>
  </si>
  <si>
    <t>Подшипник 1304</t>
  </si>
  <si>
    <t>46 0000.01:01543</t>
  </si>
  <si>
    <t>Подшипник 8207</t>
  </si>
  <si>
    <t>ГОСТ 7872-89</t>
  </si>
  <si>
    <t>31 1900.01:01685</t>
  </si>
  <si>
    <t>Пружина Г-1130845</t>
  </si>
  <si>
    <t>31 1900.01:01686</t>
  </si>
  <si>
    <t>Амортизатор Г-1232521</t>
  </si>
  <si>
    <t>13 0000.01:00505</t>
  </si>
  <si>
    <t>Труба 18х2 12Х18Н10Т</t>
  </si>
  <si>
    <t>ГОСТ 9941-81</t>
  </si>
  <si>
    <t>13 0000.01:00011</t>
  </si>
  <si>
    <t>Труба 16х3 12Х1МФ</t>
  </si>
  <si>
    <t>ТУ 14-3Р-55-2001</t>
  </si>
  <si>
    <t>31 1900.01:02133</t>
  </si>
  <si>
    <t>Пружина НС 140х36х7х3</t>
  </si>
  <si>
    <t>ГОСТ 3057-54</t>
  </si>
  <si>
    <t>02 5100.02:00003</t>
  </si>
  <si>
    <t xml:space="preserve"> (СФ_H001751)</t>
  </si>
  <si>
    <t>Ремонт угловых и поперечных шпонок ТА-4</t>
  </si>
  <si>
    <t>Основание:     Зак_00107565</t>
  </si>
  <si>
    <t>БЦ 02-0107240101</t>
  </si>
  <si>
    <t>Ремонт поперечных шпонок ЦВД турбин конденсационных</t>
  </si>
  <si>
    <t>1 комплект из 4</t>
  </si>
  <si>
    <t>БЦ 02-0107240102</t>
  </si>
  <si>
    <t>Ремонт поперечных шпонок  ЦСД турбин конденсационных</t>
  </si>
  <si>
    <t>Ax3:07169</t>
  </si>
  <si>
    <t>СМАЗКА Честертон</t>
  </si>
  <si>
    <t>19 1500.01:00001</t>
  </si>
  <si>
    <t>Графит ТГ-1</t>
  </si>
  <si>
    <t>ГОСТ 4596-75</t>
  </si>
  <si>
    <t xml:space="preserve"> (СФ_H000894)</t>
  </si>
  <si>
    <t xml:space="preserve"> Разборка и ремонт УВГ для вывода ротора генератора ТА-4</t>
  </si>
  <si>
    <t>Турбогенератор ТГ-4, Турбогенератор-4</t>
  </si>
  <si>
    <t>Основание:     Зак_00107559</t>
  </si>
  <si>
    <t>БЦ 02-0109070202</t>
  </si>
  <si>
    <t>Ремонт опоры РГ без замены (перезаливки) вкладыша при вынутом роторе</t>
  </si>
  <si>
    <t>БЦ 02-0109080102</t>
  </si>
  <si>
    <t>Ремонт опор ротора возбудителя без замены (перезаливки) вкладышей</t>
  </si>
  <si>
    <t>БЦ 05-0110010102</t>
  </si>
  <si>
    <t>Снятие и установка возбудителя</t>
  </si>
  <si>
    <t>1 возбудитель</t>
  </si>
  <si>
    <t>БЦ 02-0109200102</t>
  </si>
  <si>
    <t>Удаление вкладышей подшипников генератора для вывода ротора</t>
  </si>
  <si>
    <t>БЦ 02-0109090102</t>
  </si>
  <si>
    <t>Разборка уплотнения, проверка состояния, геометрические измерения, замена дефектного крепежа</t>
  </si>
  <si>
    <t>1 уплотнение</t>
  </si>
  <si>
    <t>БЦ 02-0109090202</t>
  </si>
  <si>
    <t>Ремонт корпуса уплотнения с восстановлением поверхностей разъемов шабровкой и расточки корпуса</t>
  </si>
  <si>
    <t>БЦ 02-0109110602</t>
  </si>
  <si>
    <t>Ремонт шейки ротора с проверкой состояния, зачисткой мест забоин и контрольными измерениями</t>
  </si>
  <si>
    <t>1 гребень</t>
  </si>
  <si>
    <t>БЦ 02-0109080301</t>
  </si>
  <si>
    <t>Ремонт опор ротора возбудителя (подвозбудителя, генератора собственных нужд и т.п.) с заменой двух вкладышей подшипника</t>
  </si>
  <si>
    <t>БЦ 02-0109120302</t>
  </si>
  <si>
    <t>Ремонт вкладыша кольцевого уплотнения с устранением дефектов баббитовой заливки</t>
  </si>
  <si>
    <t>Шабровка полумуфты РГ и РНД со снятием и посадкой на ротор генератора (применительно)</t>
  </si>
  <si>
    <t>25 0000.01:00034</t>
  </si>
  <si>
    <t>Пластина 2Н-I-МБС-М-40х800х800</t>
  </si>
  <si>
    <t>25 0000.01:00017</t>
  </si>
  <si>
    <t>Пластина 1Н-I-МБС-С-10х1000х1000</t>
  </si>
  <si>
    <t>25 4000.01:00101</t>
  </si>
  <si>
    <t>Шнур силиконовый 10</t>
  </si>
  <si>
    <t>25 4000.01:00054</t>
  </si>
  <si>
    <t>Шнур силиконовый 8мм</t>
  </si>
  <si>
    <t>ТУ 38-1051816-87</t>
  </si>
  <si>
    <t>25 0000.01:00109</t>
  </si>
  <si>
    <t>Пластина силиконовая 5х1000х1000</t>
  </si>
  <si>
    <t>ТУ 25 3713-002-00152106-93</t>
  </si>
  <si>
    <t>33 9000.01:00569</t>
  </si>
  <si>
    <t>Вкладыш 5ТХ.263.000</t>
  </si>
  <si>
    <t>33 9000.01:00570</t>
  </si>
  <si>
    <t>Вкладыш 5ТХ.263.001</t>
  </si>
  <si>
    <t>33 9000.01:00574</t>
  </si>
  <si>
    <t>Маслоуловитель 5ТХ.377.000</t>
  </si>
  <si>
    <t>33 9000.01:00573</t>
  </si>
  <si>
    <t>Уплотнение 2Н6183</t>
  </si>
  <si>
    <t>33 9000.01:00386</t>
  </si>
  <si>
    <t>Вкладыш 5ТХ.263.137</t>
  </si>
  <si>
    <t>21 1000.01:00066</t>
  </si>
  <si>
    <t>Кислород жидкий тех. 1с.</t>
  </si>
  <si>
    <t>ГОСТ 6331-78</t>
  </si>
  <si>
    <t>02 7000.01:00004</t>
  </si>
  <si>
    <t>Пропан сжиженный топливный для коммунально-бытового потребления ПТ</t>
  </si>
  <si>
    <t>ГОСТ 20448-90</t>
  </si>
  <si>
    <t>22 5000.01:00006</t>
  </si>
  <si>
    <t>Стержень текстолитовый d 25</t>
  </si>
  <si>
    <t>22 5000.01:00012</t>
  </si>
  <si>
    <t>Текстолит электротехнический листовой марки А толщиной 4мм</t>
  </si>
  <si>
    <t>ГОСТ 2910-74</t>
  </si>
  <si>
    <t>18 0000.04:00018</t>
  </si>
  <si>
    <t>Проволока ММ ф1,5 М3</t>
  </si>
  <si>
    <t>ГОСТ 2112-79</t>
  </si>
  <si>
    <t>18 0000.04:00019</t>
  </si>
  <si>
    <t>Проволока ММ ф1,8 М3</t>
  </si>
  <si>
    <t>16 0000.01:00230</t>
  </si>
  <si>
    <t>Болт М22-6gх70.58</t>
  </si>
  <si>
    <t>ГОСТ 7805-70</t>
  </si>
  <si>
    <t>16 0000.06:00006</t>
  </si>
  <si>
    <t>Гайка М22-6H.5</t>
  </si>
  <si>
    <t>16 0000.01:00036</t>
  </si>
  <si>
    <t>Болт М27-6gх70.58</t>
  </si>
  <si>
    <t>16 0000.06:00011</t>
  </si>
  <si>
    <t>Гайка М27-6H.5</t>
  </si>
  <si>
    <t>99 0000.03:01381</t>
  </si>
  <si>
    <t>Болт М16х60 ЦРМ</t>
  </si>
  <si>
    <t xml:space="preserve"> (СФ_H000913)</t>
  </si>
  <si>
    <t>Центровка валопроводаТА-4</t>
  </si>
  <si>
    <t>Основание:     Зак_00107567</t>
  </si>
  <si>
    <t>БЦ 02-0110020101</t>
  </si>
  <si>
    <t>Устранение коленчатости соединения пары роторов турбоагрегата с заменой призонных болтов полумуфт РВД-РСД, РНД-РГ</t>
  </si>
  <si>
    <t>1 соединение</t>
  </si>
  <si>
    <t>БЦ 02-0110030301</t>
  </si>
  <si>
    <t>Ремонт муфты турбоагрегата без снятия полумуфты</t>
  </si>
  <si>
    <t>1 полумуфта</t>
  </si>
  <si>
    <t>БЦ 02-0110010501</t>
  </si>
  <si>
    <t>Устранение дефектов центровки валопровода турбоагрегата</t>
  </si>
  <si>
    <t>1 валопровод</t>
  </si>
  <si>
    <t>БЦ 02-0101050101</t>
  </si>
  <si>
    <t>Проверка разбега роторов в упорном подшипнике (без вскрытия цилиндров) турбины</t>
  </si>
  <si>
    <t>1 проверка</t>
  </si>
  <si>
    <t>31 1900.01:01391</t>
  </si>
  <si>
    <t>Болт Г-1139521-01</t>
  </si>
  <si>
    <t>31 1900.01:01400</t>
  </si>
  <si>
    <t>Гайка 10.7901.023</t>
  </si>
  <si>
    <t>31 1900.01:00445</t>
  </si>
  <si>
    <t>Шплинт 10.7878.164</t>
  </si>
  <si>
    <t>31 1900.01:01393</t>
  </si>
  <si>
    <t>Болт Д-1075301</t>
  </si>
  <si>
    <t>31 1900.01:01402</t>
  </si>
  <si>
    <t>Гайка М42 ч.14.7901.025</t>
  </si>
  <si>
    <t>31 1900.01:01445</t>
  </si>
  <si>
    <t>Шайба 16.5201.042</t>
  </si>
  <si>
    <t>ГОСТ 11371-68</t>
  </si>
  <si>
    <t>31 1900.01:00440</t>
  </si>
  <si>
    <t>Шплинт 10.7878.175</t>
  </si>
  <si>
    <t xml:space="preserve"> (СФ_H000863)</t>
  </si>
  <si>
    <t>Виброналадочные работы на ТА-4</t>
  </si>
  <si>
    <t>Основание:     Зак_00107501</t>
  </si>
  <si>
    <t>БЦ 02-0115040101</t>
  </si>
  <si>
    <t>Контрольное измерение вибрации контактных колец электрических машин</t>
  </si>
  <si>
    <t>1 замер</t>
  </si>
  <si>
    <t>БЦ 02-0115030104</t>
  </si>
  <si>
    <t>Контрольное измерение общего уровня вибрации опор турбоагрегата на одном режиме</t>
  </si>
  <si>
    <t>БЦ 02-0115060105</t>
  </si>
  <si>
    <t>Виброобследование турбоагрегата, конденсационная, мощность, МВт: свыше 200 до 300
(К=1,60 - При выявлении причин повышенной вибрации опор и разработке рекомендаций по их устранению)</t>
  </si>
  <si>
    <t>1 агрегат</t>
  </si>
  <si>
    <t>БЦ 02-0115070104</t>
  </si>
  <si>
    <t>Балансировка валопровода турбоагрегата на месте, при мощности свыше 100 до 220 МВт</t>
  </si>
  <si>
    <t>Динамическая балансировка ротора (на станке)  генератора, массой свыше 25 до 50 тонн</t>
  </si>
  <si>
    <t xml:space="preserve">  Сборка (разборка) балансировочного станка (в т.ч. изготовление и установка ограничительных упоров, подгонка подшипников), центровка электродвигателя с балансируемым ротором (К=0,30)</t>
  </si>
  <si>
    <t>БЦ 05-0104580102</t>
  </si>
  <si>
    <t>Изготовление комплектов балансировочных грузов,турбогенератор типа Т2-25-2 - ТГВ-300</t>
  </si>
  <si>
    <t>09 0001.01:00109</t>
  </si>
  <si>
    <t>Круг 16/20</t>
  </si>
  <si>
    <t>ГОСТ 2590-88;ГОСТ 535-2005</t>
  </si>
  <si>
    <t>09 0003.01:00091</t>
  </si>
  <si>
    <t>Лист Б-ПН-О-6х1500х2000/Ст20</t>
  </si>
  <si>
    <t xml:space="preserve"> (СФ_H000876)</t>
  </si>
  <si>
    <t>Ремонт и настройка системы регулирования ТА-4</t>
  </si>
  <si>
    <t>Основание:     Зак_00107509</t>
  </si>
  <si>
    <t>БЦ 02-0112011603</t>
  </si>
  <si>
    <t>Снятие динамических характеристик системы регулирования и защиты с целью определения временных параметров</t>
  </si>
  <si>
    <t>БЦ 02-0112010103</t>
  </si>
  <si>
    <t>Ремонт системы регулирования и защиты. стендовая наладка узлов импульсной части. промывка системы регулирования. настройка</t>
  </si>
  <si>
    <t>81 8961.01:00002</t>
  </si>
  <si>
    <t>Ветошь-путанка х/б</t>
  </si>
  <si>
    <t>ОСТ 6346-84</t>
  </si>
  <si>
    <t>81 8961.01:00001</t>
  </si>
  <si>
    <t>Ветошь-лоскут х/б</t>
  </si>
  <si>
    <t>ГОСТ 4643-75</t>
  </si>
  <si>
    <t>25 7500.01:00005</t>
  </si>
  <si>
    <t>Паронит ПМБ 1,0х750х1000</t>
  </si>
  <si>
    <t>25 7500.01:00008</t>
  </si>
  <si>
    <t>Паронит ПОН-Б 2,0х1700х3000</t>
  </si>
  <si>
    <t>22 5700.01:00024</t>
  </si>
  <si>
    <t>Герметик Abro 85г</t>
  </si>
  <si>
    <t>Ремонт ГМН ТА-4</t>
  </si>
  <si>
    <t>Основание:     Зак_00107547</t>
  </si>
  <si>
    <t>Проверка разбега ГМН ТА-4</t>
  </si>
  <si>
    <t>Основание:     Зак_00107540</t>
  </si>
  <si>
    <t>Перецентровка главного масляного насоса системы регулирования турбин</t>
  </si>
  <si>
    <t xml:space="preserve"> (СФ_H000874)</t>
  </si>
  <si>
    <t>Ремонт маслосистемы смазки ТА-4</t>
  </si>
  <si>
    <t>Основание:     Зак_00107592</t>
  </si>
  <si>
    <t>БЦ 02-0113020102</t>
  </si>
  <si>
    <t>Ремонт маслобака турбин, при емкости маслобака свыше 15 до 30 м3</t>
  </si>
  <si>
    <t>БЦ 02-0113020101</t>
  </si>
  <si>
    <t>Ремонт маслобака турбин, при емкости маслобака до 15 м3</t>
  </si>
  <si>
    <t>БЦ 02-0113080101</t>
  </si>
  <si>
    <t>Замена сетки фильтра с её изготовлением, при емкости маслобака, м3 до 30</t>
  </si>
  <si>
    <t>БЦ 02-0113010102</t>
  </si>
  <si>
    <t>Ремонт маслосистемы турбоагрегата (без маслоохладителей и маслобаков) турбин конденсационных, теплоф</t>
  </si>
  <si>
    <t>БЦ 01-0504050101</t>
  </si>
  <si>
    <t>Разборка и сборка фланцевого соединения трубопроводов с заменой прокладок</t>
  </si>
  <si>
    <t>1 фланцевое соед</t>
  </si>
  <si>
    <t>БЦ 01-0504050105</t>
  </si>
  <si>
    <t>Зачистка гибов или околошовной зоны сварных соединений трубопроводов до металлического блеска (подготовка под контроль металла)  Тех. диагностика  маслобаков</t>
  </si>
  <si>
    <t>19 9000.01:00001</t>
  </si>
  <si>
    <t>Сетка полутомпаковая 025 Н</t>
  </si>
  <si>
    <t>ГОСТ 6613-86</t>
  </si>
  <si>
    <t>25 7500.01:00021</t>
  </si>
  <si>
    <t>Паронит ПМБ 3,0х1700х1700</t>
  </si>
  <si>
    <t>16 0000.01:00007</t>
  </si>
  <si>
    <t>Болт М8-6gх18.58</t>
  </si>
  <si>
    <t>16 0000.06:00015</t>
  </si>
  <si>
    <t>Гайка М8-6H.5</t>
  </si>
  <si>
    <t>16 0000.01:00138</t>
  </si>
  <si>
    <t>Болт М16-6gх60.58</t>
  </si>
  <si>
    <t>Ремонт маслоохладителей турбины ст.№4 и ПЭН</t>
  </si>
  <si>
    <t>Основание:     Зак_00107538</t>
  </si>
  <si>
    <t xml:space="preserve"> (СФ_H000828)</t>
  </si>
  <si>
    <t>Ремонт ПВД ТА-4</t>
  </si>
  <si>
    <t>Подогреватель высокого давления №7, Подогреватель высокого давления №7</t>
  </si>
  <si>
    <t>Основание:     Зак_00107681</t>
  </si>
  <si>
    <t>БЦ 02-0202010701</t>
  </si>
  <si>
    <t>Ремонт подогревателей высокого давления со спиральной трубной системой и горизонтальными разъёмами,тип ПВ-500</t>
  </si>
  <si>
    <t>БЦ 01-0802020101</t>
  </si>
  <si>
    <t>Снятие и установка лестниц и площадок, масса металлоконструкции до 0,2 т.</t>
  </si>
  <si>
    <t>БЦ 01-2601020101</t>
  </si>
  <si>
    <t>Сборка и разборка инвентарных и металлических лесов</t>
  </si>
  <si>
    <t>Устранение дефектов металла, с последующей наплавкой, зачисткой под контроль металла</t>
  </si>
  <si>
    <t>Зачистка гибов или околошовной зоны сварных соединений трубопроводов до металлического блеска</t>
  </si>
  <si>
    <t>02 5400.01:00105</t>
  </si>
  <si>
    <t>Смазка AS 450 Анти-Сайз арт.wcn 26000045 Weicon 450г</t>
  </si>
  <si>
    <t>09 0001.01:00197</t>
  </si>
  <si>
    <t>Круг 90/40Х</t>
  </si>
  <si>
    <t>ГОСТ 2590-88;ГОСТ 4543-71</t>
  </si>
  <si>
    <t>09 0003.01:00186</t>
  </si>
  <si>
    <t>Лист 8 ст.20</t>
  </si>
  <si>
    <t>ГОСТ 19903-74;ГОСТ 1577-93</t>
  </si>
  <si>
    <t>12 7000.01:00004</t>
  </si>
  <si>
    <t>Электрод ТМУ-21У 4,0</t>
  </si>
  <si>
    <t xml:space="preserve"> (СФ_H001178)</t>
  </si>
  <si>
    <t>Ремонт питательного насоса ПЭН ТА-4</t>
  </si>
  <si>
    <t>Насос питательный ПЭН-4Б, Питательный насос ПЭН-4Б</t>
  </si>
  <si>
    <t>Основание:     Зак_00107722</t>
  </si>
  <si>
    <t>БЦ 07-0104010101</t>
  </si>
  <si>
    <t>Ремонт питательного насоса типа ПЭ-380-185/200-2, 1 группа сложности ремонта</t>
  </si>
  <si>
    <t>БЦ 07-0901010201</t>
  </si>
  <si>
    <t>Ремонт опор промвала насоса диам.шейки вала 70-120 мм, 1 группа сложности ремонта</t>
  </si>
  <si>
    <t>БЦ 07-0901010301</t>
  </si>
  <si>
    <t>Ремонт опор промвала насоса диам.шейки вала 120-160 мм, 1 группа сложности ремонта</t>
  </si>
  <si>
    <t>БЦ 02-0115080205</t>
  </si>
  <si>
    <t>Динамическая балансировка роторов электрических машин на месте их установки</t>
  </si>
  <si>
    <t>Изготовление комплектов балансировочных грузов</t>
  </si>
  <si>
    <t>БЦ 02-0115110202</t>
  </si>
  <si>
    <t>Виброобследование механизмов, с частотой вращения свыше 1500 об/мин, кол-во опор, шт.: св. 4</t>
  </si>
  <si>
    <t>БЦ 07-0104010103</t>
  </si>
  <si>
    <t>Изготовление спец болтов (40 штук) для крепления секции насоса. (коэф. применен в связи с уменьшением объема работ)</t>
  </si>
  <si>
    <t>36 3900.01:00510</t>
  </si>
  <si>
    <t>Вкладыш 806.03.012.00</t>
  </si>
  <si>
    <t>25 3100.03:00055</t>
  </si>
  <si>
    <t>Кольцо резиновое ИРП-1134 46х3</t>
  </si>
  <si>
    <t>36 3900.01:01099</t>
  </si>
  <si>
    <t>Шайба-гровер М16 для  ПЭ 380-185/200</t>
  </si>
  <si>
    <t>ГОСТ 6402-70</t>
  </si>
  <si>
    <t>09 0001.02:00033</t>
  </si>
  <si>
    <t>Шестигранник 30/ст.45</t>
  </si>
  <si>
    <t>ГОСТ 8560-78</t>
  </si>
  <si>
    <t>31 1900.01:00414</t>
  </si>
  <si>
    <t>Вкладыш 46-113 ШГРЭС</t>
  </si>
  <si>
    <t>36 3900.01:00681</t>
  </si>
  <si>
    <t>Кольцо маслоотбойное СТП02.71.000.41-21</t>
  </si>
  <si>
    <t>25 4000.01:00004</t>
  </si>
  <si>
    <t>Шнур резиновый 2-4С 5,0</t>
  </si>
  <si>
    <t>ГОСТ 6467-79</t>
  </si>
  <si>
    <t>Ремонт ФС-400 ТА-4</t>
  </si>
  <si>
    <t>Фильтр сетчатый ФС-400-1 "АА", Тр-д цирк.воды до и после водяного фильтра "АА"</t>
  </si>
  <si>
    <t>Фильтр сетчатый ФС-400-1 "АБ", Тр-д цирк.воды до и после водяного фильтра "АБ",ду426x7</t>
  </si>
  <si>
    <t>Фильтр сетчатый ФС-400-1 "БА", Тр-д цирк.воды до и после водяного фильтра "БА"</t>
  </si>
  <si>
    <t>Фильтр сетчатый ФС-400-1 "ББ", Тр-д цирк.воды до  и после водяного фильтра "ББ",ду426x7</t>
  </si>
  <si>
    <t>Основание:     Зак_00107724</t>
  </si>
  <si>
    <t xml:space="preserve"> (СФ_H000861)</t>
  </si>
  <si>
    <t>Обследование пароперепускных труб ЦВД, ЦСД ТА-4</t>
  </si>
  <si>
    <t>Основание:     Зак_00108341</t>
  </si>
  <si>
    <t>Устранение дефектов металла</t>
  </si>
  <si>
    <t>Зачистка гибов или околошовной зоны сварных соединений трубопроводов до металлического блеска (подго</t>
  </si>
  <si>
    <t>Снятие и установка лестниц и площадок</t>
  </si>
  <si>
    <t>39 8000.09:00078</t>
  </si>
  <si>
    <t>Круг шлифовальный 125х2,5х22</t>
  </si>
  <si>
    <t>39 7000.03:00001</t>
  </si>
  <si>
    <t>Круг 2720-0111 АС4 100/80 100% В2-01</t>
  </si>
  <si>
    <t>ГОСТ 16167-90</t>
  </si>
  <si>
    <t>Виброналадочные работы на ТА-5</t>
  </si>
  <si>
    <t>Турбоагрегат блока ст. №5, ЦВД</t>
  </si>
  <si>
    <t>Основание:     Зак_00107766</t>
  </si>
  <si>
    <t>Виброобследование турбоагрегата, конденсационная, мощность, МВт: свыше 200 до 300
(К=1,60 При выявлении причин повышенной вибрации опор и разработке рекомендаций по их устранению)</t>
  </si>
  <si>
    <t xml:space="preserve"> (СФ_H000823)</t>
  </si>
  <si>
    <t>Настройка системы регулирования ТА-5</t>
  </si>
  <si>
    <t>Основание:     Зак_00107768</t>
  </si>
  <si>
    <t>БЦ 02-0112010703</t>
  </si>
  <si>
    <t>Ремонт системы регулирования и защиты</t>
  </si>
  <si>
    <t>Ремонт маслоохладителей ТА-5</t>
  </si>
  <si>
    <t>Маслоохладитель турбины -5"А", Маслоохладитель турбины "А"</t>
  </si>
  <si>
    <t>Маслоохладитель турбины -5"Б", Маслоохладитель турбины "Б"</t>
  </si>
  <si>
    <t>Маслоохладитель турбины -5"В", Маслоохладитель турбины "В"</t>
  </si>
  <si>
    <t>Основание:     Зак_00107811</t>
  </si>
  <si>
    <t>Ремонт ФС-400 ТА-5</t>
  </si>
  <si>
    <t>Фильтр сетчатый ФС-400-1 "АБ", Тр-д цирк.воды до и после водяного фильтра "АБ",Dy426x7</t>
  </si>
  <si>
    <t>Фильтр сетчатый ФС-400-1 "ББ", Тр-д цирк.воды до  и после водяного фильтра "ББ",Dy426x7</t>
  </si>
  <si>
    <t>Основание:     Зак_00107838</t>
  </si>
  <si>
    <t xml:space="preserve"> (СФ_H001094)</t>
  </si>
  <si>
    <t>Ремонт цилиндра высокого давления ТА-6</t>
  </si>
  <si>
    <t>Турбоагрегат блока ст. №6, Турбогенератор №6</t>
  </si>
  <si>
    <t>Основание:     Зак_00107844</t>
  </si>
  <si>
    <t>БЦ 02-0101011001</t>
  </si>
  <si>
    <t>Вскрытие наружного корпуса ЦВД теплофикационной турбины</t>
  </si>
  <si>
    <t>Разборка проточной части ВД турбин теплофикационных</t>
  </si>
  <si>
    <t>БЦ 02-0102011003</t>
  </si>
  <si>
    <t>Ремонт крепежа корпусов ЦВД (наружного и внутреннего) и фланцев пароподводящих труб турбины, с заменой до 4 шпилек и 10 гаек</t>
  </si>
  <si>
    <t>БЦ 02-0103010303</t>
  </si>
  <si>
    <t>Ремонт каминных уплотнений ЦВД турбин теплофикационных, при разобранном цилиндре</t>
  </si>
  <si>
    <t>БЦ 02-0103040303</t>
  </si>
  <si>
    <t>БЦ 02-0104011003</t>
  </si>
  <si>
    <t>Ремонт обойм диафрагм ЦВД с шабрением горизонтального разъема, восстановлением пазов, заменой крепежа и надбандажных уплотнений</t>
  </si>
  <si>
    <t>БЦ 02-0105050803</t>
  </si>
  <si>
    <t>Ремонт диафрагм ЦВД с шабрением горизонтального разъёма, заменой уплотнительных колец и востановлением осевых зазоров</t>
  </si>
  <si>
    <t>БЦ 02-0106030602</t>
  </si>
  <si>
    <t>Ремонт РВД с очисткой от солевых отложений и шлифовкой центрального отверстия ротора</t>
  </si>
  <si>
    <t>БЦ 02-0107010403</t>
  </si>
  <si>
    <t>Ремонт наружного корпуса ЦВД турбины с устранением дефектов металла</t>
  </si>
  <si>
    <t>БЦ 02-0107110403</t>
  </si>
  <si>
    <t>Центровка проточной части ЦВД с исправлением тепловых зазоров турбины</t>
  </si>
  <si>
    <t>БЦ 02-0107150401</t>
  </si>
  <si>
    <t>Ремонт обшивки турбины</t>
  </si>
  <si>
    <t>Контрольная сборка ЦВД турбины</t>
  </si>
  <si>
    <t>Сборка и закрытие ЦВД турбины</t>
  </si>
  <si>
    <t>Замена ПКУ №2 ВД с шабрением горизонтального разъема (применительно)</t>
  </si>
  <si>
    <t>31 1000.01:00008</t>
  </si>
  <si>
    <t>Шпилька 84.7852.143</t>
  </si>
  <si>
    <t>31 1900.01:02032</t>
  </si>
  <si>
    <t>Прокладка 1279415</t>
  </si>
  <si>
    <t>31 1900.01:00554</t>
  </si>
  <si>
    <t>Гайка 77.7932.021</t>
  </si>
  <si>
    <t>31 1900.01:00255</t>
  </si>
  <si>
    <t>Гайка 69.7932.021 ЛМЗ</t>
  </si>
  <si>
    <t>31 1900.01:00084</t>
  </si>
  <si>
    <t>Кольцо В-1148416 ЛМЗ</t>
  </si>
  <si>
    <t>31 1900.01:00617</t>
  </si>
  <si>
    <t>Кольцо В-1148417 ЛМЗ</t>
  </si>
  <si>
    <t>31 1900.01:00196</t>
  </si>
  <si>
    <t>Кольцо В-1148418 ЛМЗ</t>
  </si>
  <si>
    <t>31 1900.01:02035</t>
  </si>
  <si>
    <t>Пластинка 60.3670.459 ЛМЗ</t>
  </si>
  <si>
    <t>31 1900.01:02036</t>
  </si>
  <si>
    <t>Пластинка 72.3670.459 ЛМЗ</t>
  </si>
  <si>
    <t>31 1900.01:02037</t>
  </si>
  <si>
    <t>Пластинка 60.3670.464 ЛМЗ</t>
  </si>
  <si>
    <t>31 1900.01:02038</t>
  </si>
  <si>
    <t>Пластинка 72.3670.464 ЛМЗ</t>
  </si>
  <si>
    <t>31 1900.01:02039</t>
  </si>
  <si>
    <t>Пластинка 60.3670.468 ЛМЗ</t>
  </si>
  <si>
    <t>31 1900.01:02040</t>
  </si>
  <si>
    <t>Пластинка 72.3670.468 ЛМЗ</t>
  </si>
  <si>
    <t>31 1900.01:02041</t>
  </si>
  <si>
    <t>Пластинка 60.3670.471 ЛМЗ</t>
  </si>
  <si>
    <t>31 1900.01:02042</t>
  </si>
  <si>
    <t>Пластинка 72.3670.471 ЛМЗ</t>
  </si>
  <si>
    <t>31 1900.01:02043</t>
  </si>
  <si>
    <t>Пластинка 60.3670.475 ЛМЗ</t>
  </si>
  <si>
    <t>31 1900.01:02044</t>
  </si>
  <si>
    <t>Пластинка 72.3670.475 ЛМЗ</t>
  </si>
  <si>
    <t>31 1900.01:02045</t>
  </si>
  <si>
    <t>Пластинка 60.3670.479 ЛМЗ</t>
  </si>
  <si>
    <t>31 1900.01:02046</t>
  </si>
  <si>
    <t>Пластинка 72.3670.479 ЛМЗ</t>
  </si>
  <si>
    <t>31 1900.01:02048</t>
  </si>
  <si>
    <t>Пластинка 60.3670.507 ЛМЗ</t>
  </si>
  <si>
    <t>31 1900.01:02047</t>
  </si>
  <si>
    <t>Пластинка 72.3670.507 ЛМЗ</t>
  </si>
  <si>
    <t>31 1900.01:00375</t>
  </si>
  <si>
    <t>Пластина 60.3670.515 ЛМЗ</t>
  </si>
  <si>
    <t>31 1900.01:00101</t>
  </si>
  <si>
    <t>Пластина 60.3670.527 ЛМЗ</t>
  </si>
  <si>
    <t>31 1900.01:00197</t>
  </si>
  <si>
    <t>Кольцо В-1141118 ЛМЗ</t>
  </si>
  <si>
    <t>31 1900.01:00198</t>
  </si>
  <si>
    <t>Кольцо В-1141119 ЛМЗ</t>
  </si>
  <si>
    <t>31 1900.01:00199</t>
  </si>
  <si>
    <t>Кольцо В-1141120 ЛМЗ</t>
  </si>
  <si>
    <t>31 1900.01:02068</t>
  </si>
  <si>
    <t>Пружина 60.7601.115 ЛМЗ</t>
  </si>
  <si>
    <t>31 1900.01:01439</t>
  </si>
  <si>
    <t>Пружина 62.7601.105 ЛМЗ</t>
  </si>
  <si>
    <t>31 1900.01:00187</t>
  </si>
  <si>
    <t>Кольцо В-1141177 ЛМЗ</t>
  </si>
  <si>
    <t>31 1900.01:02070</t>
  </si>
  <si>
    <t>Кольцо В-1141274 ЛМЗ</t>
  </si>
  <si>
    <t>31 1900.01:02159</t>
  </si>
  <si>
    <t>Обойма ПКУ 1339479СБ</t>
  </si>
  <si>
    <t>31 1900.01:00132</t>
  </si>
  <si>
    <t>Гайка 62.7901.021 ЛМЗ</t>
  </si>
  <si>
    <t>31 1900.01:00041</t>
  </si>
  <si>
    <t>31 1900.01:00743</t>
  </si>
  <si>
    <t>Пружина 61.7601.090</t>
  </si>
  <si>
    <t>16 0000.03:00043</t>
  </si>
  <si>
    <t>Винт М6х30</t>
  </si>
  <si>
    <t>31 1900.01:00217</t>
  </si>
  <si>
    <t>Гайка 62.7901.020 ЛМЗ</t>
  </si>
  <si>
    <t>31 1900.01:00216</t>
  </si>
  <si>
    <t>Гайка 62.7901.018 ЛМЗ</t>
  </si>
  <si>
    <t>31 1900.01:00215</t>
  </si>
  <si>
    <t>Гайка 62.7901.017 ЛМЗ</t>
  </si>
  <si>
    <t>31 1900.01:00214</t>
  </si>
  <si>
    <t>Гайка 62.7901.015 ЛМЗ</t>
  </si>
  <si>
    <t xml:space="preserve"> (СФ_H001093)</t>
  </si>
  <si>
    <t>Ремонт цилиндра низкого давления ТА-6</t>
  </si>
  <si>
    <t>Основание:     Зак_00107876</t>
  </si>
  <si>
    <t>БЦ 02-0101020101</t>
  </si>
  <si>
    <t>Вскрытие однопоточного корпуса ЦНД турбины</t>
  </si>
  <si>
    <t>БЦ 02-0101040201</t>
  </si>
  <si>
    <t>Ремонт обойм диафрагм ЦНД турбин с шабрением горизонтального разъема, заменой крепежа и восстановлением пазов</t>
  </si>
  <si>
    <t>БЦ 02-0105090603</t>
  </si>
  <si>
    <t>Ремонт диафрагм ЦНД теплофикационных турбин с шабрением горизонтального разъема и заменой уплотнительных колец</t>
  </si>
  <si>
    <t>БЦ 02-0106630304</t>
  </si>
  <si>
    <t>Ремонт РНД с очисткой от отложений турбины</t>
  </si>
  <si>
    <t>БЦ 02-0107070101</t>
  </si>
  <si>
    <t>БЦ 02-0107120603</t>
  </si>
  <si>
    <t>Центровка проточной части ЦНД с исправлением тепловых зазоров турбин теплофикационных</t>
  </si>
  <si>
    <t>Восстановление радиальных зазоров в концевых и диафрагменных уплотнений цилиндра ЦНД турбины</t>
  </si>
  <si>
    <t>БЦ 02-0107150403</t>
  </si>
  <si>
    <t>Ремонт обшивки ЦНД турбины</t>
  </si>
  <si>
    <t>БЦ 02-0108030101</t>
  </si>
  <si>
    <t>Контрольная сборка ЦНД турбины (однопоточный цилиндр)</t>
  </si>
  <si>
    <t>БЦ 02-0108060101</t>
  </si>
  <si>
    <t>Сборка и закрытие ЦНД турбины (однопоточный цилиндр)</t>
  </si>
  <si>
    <t xml:space="preserve">Зачистка лопаточного аппарата ЦНД под контроль металла   </t>
  </si>
  <si>
    <t>Зачистка гибов или околошовной зоны сварных соединений трубопроводов до металлического блеска (подготовка под контроль металла) ЭПБ турбины</t>
  </si>
  <si>
    <t>Исправление реакции опор корпуса цилиндра (без работ по трубопроводам) турбины</t>
  </si>
  <si>
    <t>31 1900.01:00188</t>
  </si>
  <si>
    <t>Кольцо В-1258474 ЛМЗ</t>
  </si>
  <si>
    <t>31 1900.01:00045</t>
  </si>
  <si>
    <t>Пружина 63.7601.120 ЛМЗ</t>
  </si>
  <si>
    <t>31 1900.01:02055</t>
  </si>
  <si>
    <t>Пластина 60.3670.615 ЛМЗ</t>
  </si>
  <si>
    <t>31 1900.01:02054</t>
  </si>
  <si>
    <t>Пластина 72.3670.615 ЛМЗ</t>
  </si>
  <si>
    <t>31 1900.01:02056</t>
  </si>
  <si>
    <t>Пластина 60.3670.628 ЛМЗ</t>
  </si>
  <si>
    <t>31 1900.01:02057</t>
  </si>
  <si>
    <t>Пластина 72.3670.628 ЛМЗ</t>
  </si>
  <si>
    <t>31 1900.01:02058</t>
  </si>
  <si>
    <t>Пластина 60.3670.637 ЛМЗ</t>
  </si>
  <si>
    <t>31 1900.01:02059</t>
  </si>
  <si>
    <t>Пластина 72.3670.637 ЛМЗ</t>
  </si>
  <si>
    <t>31 1900.01:02060</t>
  </si>
  <si>
    <t>Пластина 60.3670.646 ЛМЗ</t>
  </si>
  <si>
    <t>31 1900.01:02061</t>
  </si>
  <si>
    <t>Пластина 72.3670.646 ЛМЗ</t>
  </si>
  <si>
    <t>31 1900.01:02062</t>
  </si>
  <si>
    <t>Пластина 60.3670.674 ЛМЗ</t>
  </si>
  <si>
    <t>31 1900.01:02064</t>
  </si>
  <si>
    <t>Пластина 72.3670.674 ЛМЗ</t>
  </si>
  <si>
    <t>31 1900.01:02065</t>
  </si>
  <si>
    <t>Пластина 73.3670.713 ЛМЗ</t>
  </si>
  <si>
    <t>31 1900.01:02066</t>
  </si>
  <si>
    <t>Пластина 61.3670.713 ЛМЗ</t>
  </si>
  <si>
    <t>31 1900.01:02067</t>
  </si>
  <si>
    <t>Пластина 1259866 ЛМЗ</t>
  </si>
  <si>
    <t>31 1900.01:00181</t>
  </si>
  <si>
    <t>Кольцо В-1141176 ЛМЗ</t>
  </si>
  <si>
    <t>31 1900.01:02071</t>
  </si>
  <si>
    <t>Пружина 62.7601.120 ЛМЗ</t>
  </si>
  <si>
    <t>31 1900.01:00184</t>
  </si>
  <si>
    <t>Кольцо В-1132568 ЛМЗ</t>
  </si>
  <si>
    <t>31 1900.01:00185</t>
  </si>
  <si>
    <t>Кольцо В-1132571 ЛМЗ</t>
  </si>
  <si>
    <t>31 1900.01:00186</t>
  </si>
  <si>
    <t>Кольцо В-1132572 ЛМЗ</t>
  </si>
  <si>
    <t>31 1900.01:00190</t>
  </si>
  <si>
    <t>Пружина 62.7601.140 ЛМЗ</t>
  </si>
  <si>
    <t>31 1900.01:00227</t>
  </si>
  <si>
    <t xml:space="preserve">Пружина плрская 130х16х1 ч.62.7601.130 </t>
  </si>
  <si>
    <t>31 1900.01:00049</t>
  </si>
  <si>
    <t>Пружина 62.7601.110 ЛМЗ</t>
  </si>
  <si>
    <t>25 7500.01:00007</t>
  </si>
  <si>
    <t>Паронит ПМБ 0,8х1000х1700</t>
  </si>
  <si>
    <t xml:space="preserve"> (СФ_H000778)</t>
  </si>
  <si>
    <t>Ремонт передней опоры  ТА-6 (подшипник №1)</t>
  </si>
  <si>
    <t>Основание:     Зак_00107955</t>
  </si>
  <si>
    <t>Ремонт передней опоры турбины без замены (перезаливки) вкладыша (до 200мм) без выемки ротора (тип подшип.: опорно-упорный)</t>
  </si>
  <si>
    <t>БЦ 02-0109020101</t>
  </si>
  <si>
    <t>Ремонт без снятия корпуса подшипника скользящих поверхностей передней опоры и рамы турбин, при мощ.до 210 МВт</t>
  </si>
  <si>
    <t xml:space="preserve"> (СФ_H000779)</t>
  </si>
  <si>
    <t>Ремонт опоры РВД-РНД ТА-6</t>
  </si>
  <si>
    <t>Основание:     Зак_00107979</t>
  </si>
  <si>
    <t>Ремонт опоры РВД-РНД турбины с заменой или подгонкой упорных колодок при вынутых роторах</t>
  </si>
  <si>
    <t>БЦ 02-0109040101</t>
  </si>
  <si>
    <t>Ремонт скользящих поверхностей опоры РВД-РНД и рамы турбин без снятия корпусов подшипников</t>
  </si>
  <si>
    <t>Вскрытие и закрытие рифленок подшипников с чисткой ригелей турбины</t>
  </si>
  <si>
    <t>БЦ 02-0109030202</t>
  </si>
  <si>
    <t>Ремонт опоры РВД-РНД турбины к без замены (перезаливки) вкладыша</t>
  </si>
  <si>
    <t xml:space="preserve"> (СФ_H000777)</t>
  </si>
  <si>
    <t>Ремонт подшипника №4 ТА-6</t>
  </si>
  <si>
    <t>Основание:     Зак_00107969</t>
  </si>
  <si>
    <t>БЦ 02-0109140102</t>
  </si>
  <si>
    <t>Ремонт валоповоротного устройства, при мощности турбин свыше 25 до 200 МВт</t>
  </si>
  <si>
    <t>БЦ 02-0109060202</t>
  </si>
  <si>
    <t>Ремонт опоры РТ-РГ турбин без замены (перезаливки) вкладыша привынутых роторах</t>
  </si>
  <si>
    <t xml:space="preserve"> (СФ_H000757)</t>
  </si>
  <si>
    <t>Ремонт регулирующих клапанов ЦВД ТА-6</t>
  </si>
  <si>
    <t>Основание:     Зак_00107959</t>
  </si>
  <si>
    <t>Ремонт клапана регулирующего Ду до 200 высокого и среднего давления (сбросного) с устранением дефектов металла</t>
  </si>
  <si>
    <t xml:space="preserve"> (СФ_H000803)</t>
  </si>
  <si>
    <t>Ремонт регулирующих клапанов ЦНД ТА-6</t>
  </si>
  <si>
    <t>Основание:     Зак_00107961</t>
  </si>
  <si>
    <t>Ремонт клапана регулирующего Ду свыше 200 высокого и среднего давления (сбросного) с устранением дефектов металла</t>
  </si>
  <si>
    <t xml:space="preserve"> (СФ_H000867)</t>
  </si>
  <si>
    <t>Ремонт стопорного клапана ТА-6</t>
  </si>
  <si>
    <t>Основание:     Зак_00107997</t>
  </si>
  <si>
    <t>БЦ 02-0111010101</t>
  </si>
  <si>
    <t>Ремонт клапана автоматического затвора высокого и среднего давления (стопорно-регулирующего, отсечного)</t>
  </si>
  <si>
    <t>БЦ 02-0112021801</t>
  </si>
  <si>
    <t>Ремонт и наладка узлов системы регулирования: сервомотор автоматического затвора (отсечного клапана)</t>
  </si>
  <si>
    <t>Ремонт угловых и поперечных шпонок ТА-6</t>
  </si>
  <si>
    <t>Основание:     Зак_00108140</t>
  </si>
  <si>
    <t>Ремонт поперечных шпонок  ЦВД турбин конденсационных</t>
  </si>
  <si>
    <t>Ремонт поперечных шпонок ЦСД турбин конденсационных</t>
  </si>
  <si>
    <t>02 5400.01:00049</t>
  </si>
  <si>
    <t>Смазка Chesterton-785</t>
  </si>
  <si>
    <t xml:space="preserve"> (СФ_H000871)</t>
  </si>
  <si>
    <t>Ремонт уплотнений вала генератора ТА-6</t>
  </si>
  <si>
    <t>Основание:     Зак_00108027</t>
  </si>
  <si>
    <t>БЦ 02-0109090101</t>
  </si>
  <si>
    <t>БЦ 02-0109090201</t>
  </si>
  <si>
    <t>БЦ 02-0109080101</t>
  </si>
  <si>
    <t>Ремонт опор ротора возбудителя (подвозбудителя, генератора собственных нужд) без замены (перезаливки) вкладышей</t>
  </si>
  <si>
    <t>БЦ 02-0109120201</t>
  </si>
  <si>
    <t>Ремонт вкладыша торцевого уплотнения с устранением дефектов баббитовой заливки</t>
  </si>
  <si>
    <t>БЦ 02-0109070102</t>
  </si>
  <si>
    <t>Ремонт без замены (перезаливки) вкладыша без выемки ротора опоры РГ, выносной подшипник, диаметр вкладышей: св.300мм</t>
  </si>
  <si>
    <t>БЦ 02-0109090401</t>
  </si>
  <si>
    <t>Изготовление уплотняющих прокладок корпуса уплотнения</t>
  </si>
  <si>
    <t>БЦ 02-0109100101</t>
  </si>
  <si>
    <t>Разборка и сборка маслоуловителя с подгонкой радиальных зазоров</t>
  </si>
  <si>
    <t>БЦ 02-0109100601</t>
  </si>
  <si>
    <t>Ремонт маслоуловителя с шабрением разъема, изготовлением и заменой уплотнительных колец</t>
  </si>
  <si>
    <t>БЦ 02-0109110201</t>
  </si>
  <si>
    <t>Ремонт упорного гребня ротора с шабровкой рабочих поверхностей при глубине рисок до 0,1 мм</t>
  </si>
  <si>
    <t>БЦ 02-0109110601</t>
  </si>
  <si>
    <t>БЦ 02-0109130401</t>
  </si>
  <si>
    <t>Тарировка пружин уплотнения</t>
  </si>
  <si>
    <t xml:space="preserve">1 комплект </t>
  </si>
  <si>
    <t>БЦ 02-0109130601</t>
  </si>
  <si>
    <t>Ремонт крепления проводки термоконтроля на вкладыше торцевого уплотнения</t>
  </si>
  <si>
    <t>1 вкладыш</t>
  </si>
  <si>
    <t>БЦ 02-0109130801</t>
  </si>
  <si>
    <t>Обработка вкладыша для установки заполнителей уплотняющих канавок</t>
  </si>
  <si>
    <t>БЦ 02-0109131001</t>
  </si>
  <si>
    <t>Изготовление заполнителя уплотняющих канавок</t>
  </si>
  <si>
    <t>25 4000.01:00007</t>
  </si>
  <si>
    <t>Шнур 10,0 5р-129</t>
  </si>
  <si>
    <t>ТУ 38 1051165-90</t>
  </si>
  <si>
    <t>19 1500.01:00003</t>
  </si>
  <si>
    <t>Графит П</t>
  </si>
  <si>
    <t>ГОСТ 8295-73</t>
  </si>
  <si>
    <t>25 0000.01:00023</t>
  </si>
  <si>
    <t>Пластина 1Н-I-МБС-С-4</t>
  </si>
  <si>
    <t xml:space="preserve"> (СФ_H000775)</t>
  </si>
  <si>
    <t>Ремонт маслосистемы смазки ТА-6</t>
  </si>
  <si>
    <t>Основание:     Зак_00108136</t>
  </si>
  <si>
    <t>БЦ 02-0113010101</t>
  </si>
  <si>
    <t>Ремонт маслосистемы турбоагрегата (без маслоохладителей и маслобаков) турбин мощ.до 100 МВт</t>
  </si>
  <si>
    <t xml:space="preserve"> (СФ_H000868)</t>
  </si>
  <si>
    <t>Центровка валопровода ТА-6</t>
  </si>
  <si>
    <t>Основание:     Зак_00108018</t>
  </si>
  <si>
    <t>Устранение коленчатости соединения пары роторов турбоагрегата</t>
  </si>
  <si>
    <t>БЦ 02-0110010201</t>
  </si>
  <si>
    <t xml:space="preserve"> (СФ_H000870)</t>
  </si>
  <si>
    <t>Ремонт узлов системы регулирования ТА-6</t>
  </si>
  <si>
    <t>Основание:     Зак_00108212</t>
  </si>
  <si>
    <t>БЦ 02-0113010201</t>
  </si>
  <si>
    <t>БЦ 02-0112021201</t>
  </si>
  <si>
    <t>Ремонт и наладка узлов системы регулирования: регулятор давления с гидроусилителем</t>
  </si>
  <si>
    <t>Ремонт и наладка узлов системы регулирования: сервомотор регулирующего клапана (сервомотор с обратной связью и отсечным золотником)</t>
  </si>
  <si>
    <t>46 0000.01:00806</t>
  </si>
  <si>
    <t>Подшипник 3520</t>
  </si>
  <si>
    <t xml:space="preserve"> (СФ_H000869)</t>
  </si>
  <si>
    <t>Настройка системы регулирования, стендовая нгаладка узлов, промывка системы регулирования ТА-6</t>
  </si>
  <si>
    <t>Основание:     Зак_00108214</t>
  </si>
  <si>
    <t>БЦ 02-0112010302</t>
  </si>
  <si>
    <t>Ремонт и настройка системы регулирования и защиты</t>
  </si>
  <si>
    <t>БЦ 02-0112011802</t>
  </si>
  <si>
    <t>Снятие динамических характеристик системы регулирования</t>
  </si>
  <si>
    <t>31 1900.01:00439</t>
  </si>
  <si>
    <t>Шайба 1127277</t>
  </si>
  <si>
    <t>31 1900.01:02073</t>
  </si>
  <si>
    <t>Букса В-1144032 ЛМЗ</t>
  </si>
  <si>
    <t>31 1900.01:02074</t>
  </si>
  <si>
    <t>Золотник В-1127116 ЛМЗ</t>
  </si>
  <si>
    <t>31 1900.01:00080</t>
  </si>
  <si>
    <t>Золотник Г-1127120 ЛМЗ</t>
  </si>
  <si>
    <t xml:space="preserve"> (СФ_H000769)</t>
  </si>
  <si>
    <t>Виброналадочные работы на ТА-6</t>
  </si>
  <si>
    <t>Основание:     Зак_00108029</t>
  </si>
  <si>
    <t>БЦ 02-0115070103</t>
  </si>
  <si>
    <t>Балансировка валопровода турбоагрегата на месте</t>
  </si>
  <si>
    <t>БЦ 02-0115060203</t>
  </si>
  <si>
    <t>Виброобследование турбоагрегата с разработкой рекомендаций по устранению вибрации опор
(К=1,60 - при выявлении причин повышенной вибрации опор и разработке рекомендаций по их устранению)</t>
  </si>
  <si>
    <t>Изготовление  и установка комплектов балансировочных грузов,турбогенератор типа Т2-25-2 - ТГВ-300</t>
  </si>
  <si>
    <t>09 0001.01:00214</t>
  </si>
  <si>
    <t>Круг В-40/Ст3сп</t>
  </si>
  <si>
    <t>ГОСТ 2590-88</t>
  </si>
  <si>
    <t>Перецентровка ГМН ТА-6</t>
  </si>
  <si>
    <t>Основание:     Зак_00108242</t>
  </si>
  <si>
    <t>Ремонт главного масляного насоса ТА-6</t>
  </si>
  <si>
    <t>Основание:     Зак_00108239</t>
  </si>
  <si>
    <t>36 3900.01:02776</t>
  </si>
  <si>
    <t>Вкладыш 1216258</t>
  </si>
  <si>
    <t>36 3900.01:02777</t>
  </si>
  <si>
    <t>Вкладыш 1216257</t>
  </si>
  <si>
    <t>36 3900.01:01533</t>
  </si>
  <si>
    <t>Валик В-1289800 ЛМЗ</t>
  </si>
  <si>
    <t xml:space="preserve"> (СФ_H000758)</t>
  </si>
  <si>
    <t>Ремонт маслоохладителей ТА-6</t>
  </si>
  <si>
    <t>Основание:     Зак_00108251</t>
  </si>
  <si>
    <t>Ремонт маслоохладителя без замены трубок</t>
  </si>
  <si>
    <t xml:space="preserve"> (СФ_H000759)</t>
  </si>
  <si>
    <t>Ремонт ПСГ ТА-6</t>
  </si>
  <si>
    <t>Подогреватель сетевой воды, Подогреватель ПСГ-1</t>
  </si>
  <si>
    <t>Подогреватель сетевой воды, Конденсат греющего пара из ПНД - 2 в конденсатор</t>
  </si>
  <si>
    <t>Основание:     Зак_00108256</t>
  </si>
  <si>
    <t>БЦ 02-0203010201</t>
  </si>
  <si>
    <t>Ремонт подогревателей сетевой воды горизонтального типа с устранением дефектов трубной системы,тип ПСГ-1300</t>
  </si>
  <si>
    <t>57 2800.02:00032</t>
  </si>
  <si>
    <t>Лента ГраФлан ФЛ-ПЛ-002-01-01-25х2,1</t>
  </si>
  <si>
    <t>ТУ 5728-003-73427930-05</t>
  </si>
  <si>
    <t>м</t>
  </si>
  <si>
    <t>25 1000.07:00018</t>
  </si>
  <si>
    <t>Клей 88Н</t>
  </si>
  <si>
    <t>25 7500.03:00009</t>
  </si>
  <si>
    <t>Материал Ильма-Express 2,0х1500х2000</t>
  </si>
  <si>
    <t>лист</t>
  </si>
  <si>
    <t>09 0001.01:00028</t>
  </si>
  <si>
    <t>Круг В-II-24/Ст3сп2-2ГП</t>
  </si>
  <si>
    <t xml:space="preserve"> (СФ_H000866)</t>
  </si>
  <si>
    <t>Ремонт питательного насоса ТА-6 (А, Б)</t>
  </si>
  <si>
    <t>Насос питательный, Питательный насос ПЭН-6А</t>
  </si>
  <si>
    <t>Насос питательный, Питательный насос ПЭН-6В</t>
  </si>
  <si>
    <t>Основание:     Зак_00108282</t>
  </si>
  <si>
    <t>Изготовление и установка комплектов балансировочных грузов</t>
  </si>
  <si>
    <t>36 3900.01:00098</t>
  </si>
  <si>
    <t>Вкладыш Н17.58.113.00СБ ПЭ</t>
  </si>
  <si>
    <t>02 5400.01:00002</t>
  </si>
  <si>
    <t>Смазка ЦИАТИМ-201</t>
  </si>
  <si>
    <t>ГОСТ 6267-74</t>
  </si>
  <si>
    <t>19 9000.01:00007</t>
  </si>
  <si>
    <t>Сетка полутомпаковая 05</t>
  </si>
  <si>
    <t>Ремонт питательного насоса ТА-6 (В)</t>
  </si>
  <si>
    <t>Насос питательный, Питательный насос ПЭН-6Б</t>
  </si>
  <si>
    <t>Основание:     Зак_00108283</t>
  </si>
  <si>
    <t>ЭПБ пароперепускных труб ЦВД ТА-6</t>
  </si>
  <si>
    <t>Основание:     Зак_00108356</t>
  </si>
  <si>
    <t xml:space="preserve">Зачистка гибов или околошовной зоны сварных соединений трубопроводов до металлического блеска </t>
  </si>
  <si>
    <t>было 9850</t>
  </si>
  <si>
    <t>Изготовление прокладок фланцевых соединений при Ø тр-да свыше 820</t>
  </si>
  <si>
    <t>Ремонт опор Ø шейки вала 70-120 мм</t>
  </si>
  <si>
    <t>Ремонт опор Ø шейки вала 120-160 мм</t>
  </si>
  <si>
    <t>ГОСТ 9466-75; ГОСТ 9467-75;ТУ 34 10.10172-90</t>
  </si>
  <si>
    <t>ГОСТ 9466-75; ГОСТ 9467-75; ТУ 34 10.10172-90</t>
  </si>
  <si>
    <t>ГОСТ 9466-75; ГОСТ 9467-75; ОСТ 24.948.01-90</t>
  </si>
  <si>
    <t>НД Пр-ля</t>
  </si>
  <si>
    <t>ГОСТ, ТУ</t>
  </si>
  <si>
    <t>ГОСТ 9466-75; ГОСТ 9467-75; ТУ 1272-019-11142306-99</t>
  </si>
  <si>
    <t>Приложение №3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</si>
</sst>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  <numFmt numFmtId="166" formatCode="#,##0.00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" fillId="0" borderId="2">
      <alignment horizontal="center"/>
    </xf>
    <xf numFmtId="0" fontId="6" fillId="0" borderId="2">
      <alignment horizontal="center"/>
    </xf>
    <xf numFmtId="44" fontId="7" fillId="0" borderId="0" applyFont="0" applyFill="0" applyBorder="0" applyAlignment="0" applyProtection="0"/>
    <xf numFmtId="0" fontId="6" fillId="0" borderId="0">
      <alignment horizontal="right" vertical="top" wrapText="1"/>
    </xf>
    <xf numFmtId="0" fontId="6" fillId="0" borderId="2">
      <alignment horizontal="center" wrapText="1"/>
    </xf>
    <xf numFmtId="0" fontId="6" fillId="0" borderId="2">
      <alignment horizontal="center"/>
    </xf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9" fontId="5" fillId="0" borderId="0" applyFont="0" applyFill="0" applyBorder="0" applyAlignment="0" applyProtection="0"/>
    <xf numFmtId="0" fontId="6" fillId="0" borderId="2">
      <alignment horizontal="center"/>
    </xf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0">
      <alignment horizontal="center" vertical="top" wrapText="1"/>
    </xf>
    <xf numFmtId="0" fontId="9" fillId="0" borderId="0"/>
    <xf numFmtId="0" fontId="6" fillId="0" borderId="0">
      <alignment horizont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>
      <alignment horizontal="left" vertical="top"/>
    </xf>
    <xf numFmtId="0" fontId="6" fillId="0" borderId="0"/>
  </cellStyleXfs>
  <cellXfs count="124">
    <xf numFmtId="0" fontId="0" fillId="0" borderId="0" xfId="0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right" vertical="center"/>
    </xf>
    <xf numFmtId="165" fontId="2" fillId="3" borderId="0" xfId="0" applyNumberFormat="1" applyFont="1" applyFill="1" applyAlignment="1">
      <alignment horizontal="right" vertical="center"/>
    </xf>
    <xf numFmtId="0" fontId="2" fillId="4" borderId="0" xfId="0" applyNumberFormat="1" applyFont="1" applyFill="1" applyAlignment="1">
      <alignment horizontal="center" vertical="center"/>
    </xf>
    <xf numFmtId="0" fontId="2" fillId="4" borderId="0" xfId="0" applyNumberFormat="1" applyFont="1" applyFill="1" applyAlignment="1">
      <alignment horizontal="right" vertical="center"/>
    </xf>
    <xf numFmtId="165" fontId="2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4" fontId="3" fillId="3" borderId="0" xfId="0" applyNumberFormat="1" applyFont="1" applyFill="1" applyAlignment="1">
      <alignment horizontal="right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</cellXfs>
  <cellStyles count="46">
    <cellStyle name="0,0_x000d__x000a_NA_x000d__x000a_" xfId="4"/>
    <cellStyle name="0,0_x000d__x000a_NA_x000d__x000a_ 2" xfId="5"/>
    <cellStyle name="0,0_x000d__x000a_NA_x000d__x000a__МТР 2009 вар14 для Муслимы" xfId="6"/>
    <cellStyle name="Акт" xfId="7"/>
    <cellStyle name="ВедРесурсов" xfId="8"/>
    <cellStyle name="Денежный 2" xfId="9"/>
    <cellStyle name="Итоги" xfId="10"/>
    <cellStyle name="ЛокСмета" xfId="11"/>
    <cellStyle name="ОбСмета" xfId="12"/>
    <cellStyle name="Обычный" xfId="0" builtinId="0"/>
    <cellStyle name="Обычный 14" xfId="13"/>
    <cellStyle name="Обычный 2" xfId="1"/>
    <cellStyle name="Обычный 2 2" xfId="14"/>
    <cellStyle name="Обычный 2 2 2" xfId="15"/>
    <cellStyle name="Обычный 2 2 2 2" xfId="16"/>
    <cellStyle name="Обычный 2 2 4" xfId="17"/>
    <cellStyle name="Обычный 2 2 4 4" xfId="18"/>
    <cellStyle name="Обычный 2 3" xfId="19"/>
    <cellStyle name="Обычный 2 3 2" xfId="20"/>
    <cellStyle name="Обычный 2 4" xfId="21"/>
    <cellStyle name="Обычный 2 5" xfId="22"/>
    <cellStyle name="Обычный 3" xfId="23"/>
    <cellStyle name="Обычный 3 2" xfId="2"/>
    <cellStyle name="Обычный 3 2 2" xfId="24"/>
    <cellStyle name="Обычный 3 3" xfId="25"/>
    <cellStyle name="Обычный 3 3 2" xfId="26"/>
    <cellStyle name="Обычный 3 3 3" xfId="3"/>
    <cellStyle name="Обычный 3 4" xfId="27"/>
    <cellStyle name="Обычный 4" xfId="28"/>
    <cellStyle name="Обычный 5" xfId="29"/>
    <cellStyle name="Обычный 6" xfId="30"/>
    <cellStyle name="Обычный 7" xfId="31"/>
    <cellStyle name="Процентный 2" xfId="32"/>
    <cellStyle name="РесСмета" xfId="33"/>
    <cellStyle name="СводкаСтоимРаб" xfId="34"/>
    <cellStyle name="СводРасч" xfId="35"/>
    <cellStyle name="Список ресурсов" xfId="36"/>
    <cellStyle name="Стиль 1" xfId="37"/>
    <cellStyle name="Титул" xfId="38"/>
    <cellStyle name="Финансовый [0] 2" xfId="39"/>
    <cellStyle name="Финансовый 2" xfId="40"/>
    <cellStyle name="Финансовый 2 2" xfId="41"/>
    <cellStyle name="Финансовый 3" xfId="42"/>
    <cellStyle name="Финансовый 4" xfId="43"/>
    <cellStyle name="Хвост" xfId="44"/>
    <cellStyle name="Экспертиза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2;&#1086;&#1080;%20&#1076;&#1086;&#1082;&#1091;&#1084;&#1077;&#1085;&#1090;&#1099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ler\c\&#1052;&#1086;&#1080;%20&#1076;&#1086;&#1082;&#1091;&#1084;&#1077;&#1085;&#1090;&#1099;\&#1042;&#1072;&#1089;&#1080;&#1083;&#1100;&#1095;&#1077;&#1085;&#1082;&#1086;\&#1057;&#1084;&#1077;&#1090;&#1099;\&#1057;&#1084;&#1077;&#1090;&#1099;%20&#1061;&#1062;%20&#1084;&#1072;&#1088;&#1090;-&#1089;&#1077;&#1085;&#1090;&#1103;&#1073;&#1088;&#1100;%202003\&#1040;&#1088;&#1084;&#1072;&#1090;&#1091;&#1088;&#1072;\&#1040;&#1088;&#1084;%20&#1042;&#1055;&#1059;\&#1054;&#1082;&#1089;&#1072;&#1085;&#1072;\&#1054;&#1082;&#1089;&#1072;&#1085;&#1072;\&#1057;&#1072;&#1084;&#1086;&#1089;&#1090;\&#1052;&#1086;&#1080;%20&#1076;&#1086;&#1082;&#1091;&#1084;&#1077;&#1085;&#1090;&#1099;\Lenure\Lenure\&#1061;&#1086;&#1079;&#1089;&#1087;&#1086;&#1089;&#1086;&#1073;\&#1056;&#1077;&#1084;&#1086;&#1085;&#1090;\&#1058;&#1077;&#1082;&#1091;&#1097;&#1080;&#1077;%20&#1076;&#1086;&#1082;&#1091;&#1084;&#1077;&#1085;&#1090;&#1099;\&#1040;&#1082;&#1090;&#1099;\&#1040;&#1082;&#1090;%20&#1076;&#1077;&#1082;&#1072;&#1073;&#1088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fonova\&#1052;&#1086;&#1080;%20&#1076;&#1086;&#1082;&#1091;&#1084;&#1077;&#1085;&#1090;&#1099;\&#1063;&#1077;&#1088;&#1085;&#1086;&#1074;&#1080;&#1082;&#1080;%20SharePoint\&#1071;_&#1060;&#1086;&#1088;&#1084;&#1072;%201_&#1055;&#1077;&#1088;&#1077;&#1095;&#1077;&#1085;&#1100;%20&#1088;&#1072;&#1073;&#1086;&#1090;%202011%20(&#1074;&#1086;&#1089;&#1089;&#1090;&#1072;&#1085;&#1086;&#1074;&#1083;&#1077;&#108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s\SPPAiO\Documents\&#1056;&#1077;&#1084;&#1086;&#1085;&#1090;\2012&#1075;\&#1057;&#1084;&#1043;&#1056;&#1069;&#1057;\&#1054;&#1073;&#1098;&#1077;&#1084;&#1099;%20&#1088;&#1072;&#1073;&#1086;&#1090;\&#1060;&#1086;&#1088;&#1084;&#1072;%201%20&#1054;&#1057;&#1053;&#1054;&#1042;&#1053;&#1040;&#1071;_&#1070;&#1088;&#1082;&#1080;&#1085;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7;&#1072;&#1097;&#1080;&#1090;&#1072;%20&#1088;&#1077;&#1084;.%20&#1087;&#1088;&#1086;&#1075;&#1088;&#1072;&#1084;&#1084;&#1099;%202011&#1075;\&#1060;&#1086;&#1088;&#1084;&#1072;%201_&#1055;&#1077;&#1088;&#1077;&#1095;&#1077;&#1085;&#1100;%20&#1088;&#1072;&#1073;&#1086;&#1090;%202011-&#1087;&#1086;&#1089;&#1083;&#1077;&#1076;&#1085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pts\SPPAiO\Documents\&#1054;&#1073;&#1098;&#1077;&#1084;&#1099;%20&#1088;&#1072;&#1073;&#1086;&#1090;\2011\&#1071;&#1043;&#1056;&#1069;&#1057;\&#1071;_&#1060;&#1086;&#1088;&#1084;&#1072;%201_&#1055;&#1077;&#1088;&#1077;&#1095;&#1077;&#1085;&#1100;%20&#1088;&#1072;&#1073;&#1086;&#1090;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-fs01\investicii\Documents%20and%20Settings\Peretoka.B_GRES\Local%20Settings\Temporary%20Internet%20Files\Content.Outlook\FD2VZ2VE\&#1054;&#1073;&#1098;&#1077;&#1084;&#1099;%20&#1088;&#1072;&#1073;&#1086;&#1090;%20&#1075;&#1086;&#1076;&#1086;&#1074;&#1086;&#1081;%20&#1087;&#1088;&#1086;&#1075;&#1088;&#1072;&#1084;&#1084;&#1099;%20&#1088;&#1077;&#1084;&#1086;&#1085;&#1090;&#1072;%20&#1089;%20&#1082;&#1088;&#1080;&#1090;&#1077;&#1088;&#1080;&#1103;&#1084;&#1080;%202(&#1041;&#1091;&#1088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-fs01\investicii\Documents%20and%20Settings\Kozyrev_D\Local%20Settings\Temporary%20Internet%20Files\Content.Outlook\Q2PCGRXU\&#1054;&#1073;&#1098;&#1077;&#1084;&#1099;%20&#1088;&#1072;&#1073;&#1086;&#1090;%20&#1075;&#1086;&#1076;&#1086;&#1074;&#1086;&#1081;%20&#1087;&#1088;&#1086;&#1075;&#1088;&#1072;&#1084;&#1084;&#1099;%20&#1088;&#1077;&#1084;&#1086;&#1085;&#1090;&#1072;%20&#1089;%20&#1082;&#1088;&#1080;&#1090;&#1077;&#1088;&#1080;&#1103;&#1084;&#1080;%20(&#1041;&#1091;&#1088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63;&#1077;&#1088;&#1085;&#1099;&#1096;&#1105;&#1074;%20&#1054;&#1055;&#1055;&#1056;\&#1056;&#1045;&#1052;&#1054;&#1053;&#1058;\&#1056;&#1045;&#1052;&#1054;&#1053;&#1058;%20-%202012&#1075;\&#1060;&#1086;&#1088;&#1084;&#1072;%20&#8470;%201\&#1071;_&#1060;&#1086;&#1088;&#1084;&#1072;%201_&#1055;&#1077;&#1088;&#1077;&#1095;&#1077;&#1085;&#1100;%20&#1088;&#1072;&#1073;&#1086;&#1090;%20&#1062;&#1069;&#1043;&#1058;&#1057;%20&#1085;&#1072;%202012%20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olubev_s\&#1056;&#1072;&#1073;&#1086;&#1095;&#1080;&#1081;%20&#1089;&#1090;&#1086;&#1083;\&#1092;&#1086;&#1088;&#1084;&#1072;%201%20&#1080;&#1090;&#1086;&#1075;&#1086;&#1074;&#1086;&#1074;&#1072;&#1103;%20&#1085;&#1072;%2030.08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йвинская ГРЭС"/>
      <sheetName val="Пр 1 Структура объемов"/>
      <sheetName val="пр 2 Стр.рем Доп. сверхлимит"/>
      <sheetName val="пр 3 Стр блоки рем Лимит."/>
      <sheetName val="пр 4 Стр цеха_2009, 11"/>
      <sheetName val="пр 5 Стр цеха_2011 "/>
      <sheetName val="пр 6 лимиты ТПиР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E1" t="str">
            <v>Котлоагрегат</v>
          </cell>
          <cell r="N1">
            <v>2010</v>
          </cell>
        </row>
        <row r="2">
          <cell r="E2" t="str">
            <v>Всп. кот. оборуд.</v>
          </cell>
          <cell r="N2">
            <v>2011</v>
          </cell>
        </row>
        <row r="3">
          <cell r="E3" t="str">
            <v>Турбоагрегат</v>
          </cell>
          <cell r="N3">
            <v>2012</v>
          </cell>
        </row>
        <row r="4">
          <cell r="E4" t="str">
            <v>Всп. турб. оборуд.</v>
          </cell>
          <cell r="N4">
            <v>2013</v>
          </cell>
        </row>
        <row r="5">
          <cell r="E5" t="str">
            <v>Генератор</v>
          </cell>
          <cell r="N5">
            <v>2014</v>
          </cell>
        </row>
        <row r="6">
          <cell r="E6" t="str">
            <v>Трансформатор</v>
          </cell>
          <cell r="N6">
            <v>2015</v>
          </cell>
        </row>
        <row r="7">
          <cell r="E7" t="str">
            <v>Эл/оборудование</v>
          </cell>
          <cell r="N7">
            <v>2016</v>
          </cell>
        </row>
        <row r="8">
          <cell r="E8" t="str">
            <v>АСУТП и КИПиА</v>
          </cell>
          <cell r="N8">
            <v>2017</v>
          </cell>
        </row>
        <row r="9">
          <cell r="E9" t="str">
            <v>Теплотехнич.</v>
          </cell>
          <cell r="N9">
            <v>2018</v>
          </cell>
        </row>
        <row r="10">
          <cell r="E10" t="str">
            <v>Электротехн.</v>
          </cell>
          <cell r="N10">
            <v>2019</v>
          </cell>
        </row>
        <row r="11">
          <cell r="E11" t="str">
            <v>Авт. и средства изм.</v>
          </cell>
          <cell r="N11">
            <v>2020</v>
          </cell>
        </row>
        <row r="12">
          <cell r="E12" t="str">
            <v>Хим. цех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6"/>
      <sheetName val="ТПиР свод"/>
      <sheetName val="СмоленскаяГРЭС"/>
      <sheetName val="ТПиР_Услуги_ГКПЗ_Первооч.Длит"/>
      <sheetName val="ТпиР_Услуги_ГКПЗ_Год"/>
      <sheetName val="Рем.Услуги_ГКПЗ_Первооч.Дл"/>
      <sheetName val="Рем.Услуги_ГКПЗ_Год "/>
      <sheetName val="пр1 Структура объёмов"/>
      <sheetName val="пр2стр.рем.Доп.сверхлемит"/>
      <sheetName val="пр3ср.блоки рем.Лимит"/>
      <sheetName val="пр4 стр цеха_2009,2011"/>
      <sheetName val="пр5стр цеха_2011г"/>
      <sheetName val="Лимиты ТПиР"/>
      <sheetName val="Лист1"/>
      <sheetName val="лист 1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G1" t="str">
            <v>КР</v>
          </cell>
          <cell r="K1" t="str">
            <v>Н.О.</v>
          </cell>
          <cell r="L1" t="str">
            <v>Н.О.</v>
          </cell>
        </row>
        <row r="2">
          <cell r="G2" t="str">
            <v>СР</v>
          </cell>
          <cell r="K2" t="str">
            <v>НВ</v>
          </cell>
          <cell r="L2" t="str">
            <v>НП</v>
          </cell>
        </row>
        <row r="3">
          <cell r="G3" t="str">
            <v>ТР</v>
          </cell>
          <cell r="K3" t="str">
            <v>СВ</v>
          </cell>
          <cell r="L3" t="str">
            <v>СП</v>
          </cell>
        </row>
        <row r="4">
          <cell r="G4" t="str">
            <v>ТО</v>
          </cell>
          <cell r="K4" t="str">
            <v>ВВ</v>
          </cell>
          <cell r="L4" t="str">
            <v>ВП</v>
          </cell>
        </row>
        <row r="5">
          <cell r="G5" t="str">
            <v>Реконстр.</v>
          </cell>
        </row>
        <row r="6">
          <cell r="G6" t="str">
            <v>Модерн.</v>
          </cell>
        </row>
        <row r="7">
          <cell r="G7" t="str">
            <v>Строительство</v>
          </cell>
        </row>
      </sheetData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ГРЭС-2"/>
      <sheetName val="затраты по годам"/>
      <sheetName val="Стр блоки_2011 рем"/>
      <sheetName val="Стр цеха_2011 рем"/>
      <sheetName val="Стр блоки рем лимит"/>
      <sheetName val="Лист2"/>
      <sheetName val="Рем_Эн.блоки 2009-2011"/>
      <sheetName val="Струк устан рем"/>
      <sheetName val="Критика лимит"/>
      <sheetName val="Стр блоки рем сверхлимит"/>
      <sheetName val="Струк устан рем сверх лимита"/>
      <sheetName val="Критика сверхлимит"/>
      <sheetName val="Стр блоки_2011 ТПиР"/>
      <sheetName val="Стр приоритеты 2011 ТПиР "/>
      <sheetName val="работы ТПиР"/>
      <sheetName val="Критика ТПиР"/>
      <sheetName val="Лист1"/>
      <sheetName val="Лист4"/>
      <sheetName val="Лист3"/>
      <sheetName val="Лист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ТПиР</v>
          </cell>
          <cell r="C1" t="str">
            <v>Э/блок № 1</v>
          </cell>
          <cell r="E1" t="str">
            <v>Котлоагрегат</v>
          </cell>
          <cell r="G1" t="str">
            <v>КР</v>
          </cell>
          <cell r="I1" t="str">
            <v>Несоотв. треб. НТД</v>
          </cell>
          <cell r="L1" t="str">
            <v>Н.О.</v>
          </cell>
          <cell r="O1">
            <v>2010</v>
          </cell>
        </row>
        <row r="2">
          <cell r="A2" t="str">
            <v>Ремонт</v>
          </cell>
          <cell r="C2" t="str">
            <v>Э/блок № 2</v>
          </cell>
          <cell r="E2" t="str">
            <v>Всп. кот. оборуд.</v>
          </cell>
          <cell r="G2" t="str">
            <v>СР</v>
          </cell>
          <cell r="I2" t="str">
            <v>Предписание</v>
          </cell>
          <cell r="L2" t="str">
            <v>НВ</v>
          </cell>
          <cell r="O2">
            <v>2011</v>
          </cell>
        </row>
        <row r="3">
          <cell r="C3" t="str">
            <v>Э/блок № 3</v>
          </cell>
          <cell r="E3" t="str">
            <v>Турбоагрегат</v>
          </cell>
          <cell r="G3" t="str">
            <v>ТР</v>
          </cell>
          <cell r="I3" t="str">
            <v>Предст.инспект. орг.</v>
          </cell>
          <cell r="L3" t="str">
            <v>СВ</v>
          </cell>
          <cell r="O3">
            <v>2012</v>
          </cell>
        </row>
        <row r="4">
          <cell r="C4" t="str">
            <v>Э/блок № 4</v>
          </cell>
          <cell r="E4" t="str">
            <v>Всп. турб. оборуд.</v>
          </cell>
          <cell r="G4" t="str">
            <v>ТО</v>
          </cell>
          <cell r="I4" t="str">
            <v>Угроза безоп. персонала</v>
          </cell>
          <cell r="L4" t="str">
            <v>ВВ</v>
          </cell>
          <cell r="O4">
            <v>2013</v>
          </cell>
        </row>
        <row r="5">
          <cell r="C5" t="str">
            <v>Э/блок № 5</v>
          </cell>
          <cell r="E5" t="str">
            <v>Генератор</v>
          </cell>
          <cell r="G5" t="str">
            <v>Реконстор.</v>
          </cell>
          <cell r="I5" t="str">
            <v>Угроза целостн. оборуд.</v>
          </cell>
          <cell r="O5">
            <v>2014</v>
          </cell>
        </row>
        <row r="6">
          <cell r="C6" t="str">
            <v>Э/блок № 6</v>
          </cell>
          <cell r="E6" t="str">
            <v>Трансформатор</v>
          </cell>
          <cell r="G6" t="str">
            <v>Модерн.</v>
          </cell>
          <cell r="I6" t="str">
            <v>Откл. тех. параметров от норм.</v>
          </cell>
          <cell r="O6">
            <v>2015</v>
          </cell>
        </row>
        <row r="7">
          <cell r="C7" t="str">
            <v>Общестанц.</v>
          </cell>
          <cell r="E7" t="str">
            <v>Эл/оборудование</v>
          </cell>
          <cell r="G7" t="str">
            <v>Строительство</v>
          </cell>
          <cell r="I7" t="str">
            <v>Улучш. харак. оборуд.</v>
          </cell>
          <cell r="O7">
            <v>2016</v>
          </cell>
        </row>
        <row r="8">
          <cell r="C8" t="str">
            <v>Электросетевое</v>
          </cell>
          <cell r="E8" t="str">
            <v>АСУТП и КИПиА</v>
          </cell>
          <cell r="I8" t="str">
            <v>Замена изношенного оборуд.</v>
          </cell>
          <cell r="O8">
            <v>2017</v>
          </cell>
        </row>
        <row r="9">
          <cell r="C9" t="str">
            <v>Тепл. сети</v>
          </cell>
          <cell r="E9" t="str">
            <v>Теплотехнич.</v>
          </cell>
          <cell r="I9" t="str">
            <v>График ремонта</v>
          </cell>
          <cell r="O9">
            <v>2018</v>
          </cell>
        </row>
        <row r="10">
          <cell r="C10" t="str">
            <v>ЗиС</v>
          </cell>
          <cell r="E10" t="str">
            <v>Электротехнич.</v>
          </cell>
          <cell r="I10" t="str">
            <v>Наработка часов</v>
          </cell>
          <cell r="O10">
            <v>2019</v>
          </cell>
        </row>
        <row r="11">
          <cell r="E11" t="str">
            <v>Авт. и средства изм.</v>
          </cell>
          <cell r="I11" t="str">
            <v>Дефекты недопуст. для дальнейш. экспл.</v>
          </cell>
          <cell r="O11">
            <v>2020</v>
          </cell>
        </row>
        <row r="12">
          <cell r="E12" t="str">
            <v>Химцех</v>
          </cell>
          <cell r="I12" t="str">
            <v>Улучшен. эстетического вида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йвинская ГРЭС"/>
      <sheetName val="Пр 1 Структура объемов"/>
      <sheetName val="пр 2 Стр.рем Доп. сверхлимит"/>
      <sheetName val="пр 3 Стр блоки рем Лимит."/>
      <sheetName val="пр 4 Стр цеха_2009, 11"/>
      <sheetName val="пр 5 Стр цеха_2011 "/>
      <sheetName val="пр 6 лимиты ТПиР"/>
      <sheetName val="Стр цеха_2011 рем. (2)"/>
      <sheetName val="Рем_Эн.блоки 2009-2011"/>
      <sheetName val="Струк устан рем сверх лимит"/>
      <sheetName val="Критика лимит."/>
      <sheetName val="Стр блоки_2011 рем ."/>
      <sheetName val="Критика сверхлимит"/>
      <sheetName val="Струк устан рем сверх лимита"/>
      <sheetName val="Стр блоки_2011 ТПиР"/>
      <sheetName val="Критика ТПиР "/>
      <sheetName val="Лист1"/>
      <sheetName val="Лист2"/>
      <sheetName val="ТПиР свод"/>
      <sheetName val="Рем_Форма6"/>
      <sheetName val="ТПиР_Услуги_ГКПЗ_Первооч.Длит."/>
      <sheetName val="ТПиР_Услуги_ГКПЗ_Год"/>
      <sheetName val="Рем_Услуги_ГКПЗ_Первооч.Дл "/>
      <sheetName val="Рем_ Услуги_ГКПЗ_Год"/>
    </sheetNames>
    <sheetDataSet>
      <sheetData sheetId="0">
        <row r="4">
          <cell r="A4" t="str">
            <v>ЯГРЭС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7">
          <cell r="A37" t="str">
            <v>Сумма по полю стоимость ремонта (тыс.руб)</v>
          </cell>
        </row>
      </sheetData>
      <sheetData sheetId="10"/>
      <sheetData sheetId="11"/>
      <sheetData sheetId="12"/>
      <sheetData sheetId="13">
        <row r="1">
          <cell r="A1" t="str">
            <v>ТПиР</v>
          </cell>
        </row>
      </sheetData>
      <sheetData sheetId="14">
        <row r="1">
          <cell r="A1" t="str">
            <v>ТПиР</v>
          </cell>
        </row>
      </sheetData>
      <sheetData sheetId="15"/>
      <sheetData sheetId="16">
        <row r="1">
          <cell r="A1" t="str">
            <v>ТПиР</v>
          </cell>
          <cell r="C1" t="str">
            <v>Э/блок № 1</v>
          </cell>
          <cell r="E1" t="str">
            <v>Котлоагрегат</v>
          </cell>
          <cell r="G1" t="str">
            <v>КР</v>
          </cell>
          <cell r="I1" t="str">
            <v>Несоотв. треб. НТД</v>
          </cell>
          <cell r="K1" t="str">
            <v>Н.О.</v>
          </cell>
          <cell r="L1" t="str">
            <v>Н.О.</v>
          </cell>
          <cell r="N1">
            <v>2010</v>
          </cell>
        </row>
        <row r="2">
          <cell r="A2" t="str">
            <v>Ремонт</v>
          </cell>
          <cell r="C2" t="str">
            <v>Э/блок № 2</v>
          </cell>
          <cell r="E2" t="str">
            <v>Всп. кот. оборуд.</v>
          </cell>
          <cell r="G2" t="str">
            <v>СР</v>
          </cell>
          <cell r="I2" t="str">
            <v>Предписание</v>
          </cell>
          <cell r="K2" t="str">
            <v>НВ</v>
          </cell>
          <cell r="L2" t="str">
            <v>НП</v>
          </cell>
          <cell r="N2">
            <v>2011</v>
          </cell>
        </row>
        <row r="3">
          <cell r="C3" t="str">
            <v>Э/блок № 3</v>
          </cell>
          <cell r="E3" t="str">
            <v>Турбоагрегат</v>
          </cell>
          <cell r="G3" t="str">
            <v>ТР</v>
          </cell>
          <cell r="I3" t="str">
            <v>Предст. инспект. орг.</v>
          </cell>
          <cell r="K3" t="str">
            <v>СВ</v>
          </cell>
          <cell r="L3" t="str">
            <v>СП</v>
          </cell>
          <cell r="N3">
            <v>2012</v>
          </cell>
        </row>
        <row r="4">
          <cell r="C4" t="str">
            <v>Э/блок № 4</v>
          </cell>
          <cell r="E4" t="str">
            <v>Всп. турб. оборуд.</v>
          </cell>
          <cell r="G4" t="str">
            <v>ТО</v>
          </cell>
          <cell r="I4" t="str">
            <v>Угроза безоп. персонала</v>
          </cell>
          <cell r="K4" t="str">
            <v>ВВ</v>
          </cell>
          <cell r="L4" t="str">
            <v>ВП</v>
          </cell>
          <cell r="N4">
            <v>2013</v>
          </cell>
        </row>
        <row r="5">
          <cell r="C5" t="str">
            <v>Э/блок № 5</v>
          </cell>
          <cell r="E5" t="str">
            <v>Генератор</v>
          </cell>
          <cell r="G5" t="str">
            <v>Реконстр.</v>
          </cell>
          <cell r="I5" t="str">
            <v>Угроза целостн. оборуд.</v>
          </cell>
          <cell r="N5">
            <v>2014</v>
          </cell>
        </row>
        <row r="6">
          <cell r="C6" t="str">
            <v>Э/блок № 6</v>
          </cell>
          <cell r="E6" t="str">
            <v>Трансформатор</v>
          </cell>
          <cell r="G6" t="str">
            <v>Модерн.</v>
          </cell>
          <cell r="I6" t="str">
            <v>Откл. техн. параметров от норм.</v>
          </cell>
          <cell r="N6">
            <v>2015</v>
          </cell>
        </row>
        <row r="7">
          <cell r="C7" t="str">
            <v>Общестанц.</v>
          </cell>
          <cell r="E7" t="str">
            <v>Эл/оборудование</v>
          </cell>
          <cell r="G7" t="str">
            <v>Строительство</v>
          </cell>
          <cell r="I7" t="str">
            <v>Улучш. характ. оборуд.</v>
          </cell>
          <cell r="N7">
            <v>2016</v>
          </cell>
        </row>
        <row r="8">
          <cell r="C8" t="str">
            <v>Электросетевое</v>
          </cell>
          <cell r="E8" t="str">
            <v>АСУТП и КИПиА</v>
          </cell>
          <cell r="I8" t="str">
            <v>Замена изношенного оборуд.</v>
          </cell>
          <cell r="N8">
            <v>2017</v>
          </cell>
        </row>
        <row r="9">
          <cell r="C9" t="str">
            <v>Тепл. сети</v>
          </cell>
          <cell r="E9" t="str">
            <v>Теплотехнич.</v>
          </cell>
          <cell r="I9" t="str">
            <v>График ремонта</v>
          </cell>
          <cell r="N9">
            <v>2018</v>
          </cell>
        </row>
        <row r="10">
          <cell r="C10" t="str">
            <v>ЗиС</v>
          </cell>
          <cell r="E10" t="str">
            <v>Электротехн.</v>
          </cell>
          <cell r="I10" t="str">
            <v>Наработка часов</v>
          </cell>
          <cell r="N10">
            <v>2019</v>
          </cell>
        </row>
        <row r="11">
          <cell r="E11" t="str">
            <v>Авт. и средства изм.</v>
          </cell>
          <cell r="I11" t="str">
            <v>Дефекты недопуст. для дальнейш. экспл.</v>
          </cell>
          <cell r="N11">
            <v>2020</v>
          </cell>
        </row>
        <row r="12">
          <cell r="E12" t="str">
            <v>Хим. цех</v>
          </cell>
          <cell r="I12" t="str">
            <v>Улучш. эстетического вида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РЭС"/>
      <sheetName val="Лист1"/>
    </sheetNames>
    <sheetDataSet>
      <sheetData sheetId="0"/>
      <sheetData sheetId="1">
        <row r="1">
          <cell r="A1" t="str">
            <v>ТПиР</v>
          </cell>
          <cell r="C1" t="str">
            <v>Э/блок № 1</v>
          </cell>
          <cell r="E1" t="str">
            <v>Котлоагрегат</v>
          </cell>
          <cell r="G1" t="str">
            <v>КР</v>
          </cell>
          <cell r="I1" t="str">
            <v>Несоотв. треб. НТД</v>
          </cell>
          <cell r="K1" t="str">
            <v>Н.О.</v>
          </cell>
          <cell r="L1" t="str">
            <v>Н.О.</v>
          </cell>
          <cell r="N1">
            <v>2010</v>
          </cell>
        </row>
        <row r="2">
          <cell r="A2" t="str">
            <v>Ремонт</v>
          </cell>
          <cell r="C2" t="str">
            <v>Э/блок № 2</v>
          </cell>
          <cell r="E2" t="str">
            <v>Всп. кот. оборуд.</v>
          </cell>
          <cell r="G2" t="str">
            <v>СР</v>
          </cell>
          <cell r="I2" t="str">
            <v>Предписание</v>
          </cell>
          <cell r="K2" t="str">
            <v>НВ</v>
          </cell>
          <cell r="L2" t="str">
            <v>НП</v>
          </cell>
          <cell r="N2">
            <v>2011</v>
          </cell>
        </row>
        <row r="3">
          <cell r="C3" t="str">
            <v>Э/блок № 3</v>
          </cell>
          <cell r="E3" t="str">
            <v>Турбоагрегат</v>
          </cell>
          <cell r="G3" t="str">
            <v>ТР</v>
          </cell>
          <cell r="I3" t="str">
            <v>Предст. инспект. орг.</v>
          </cell>
          <cell r="K3" t="str">
            <v>СВ</v>
          </cell>
          <cell r="L3" t="str">
            <v>СП</v>
          </cell>
          <cell r="N3">
            <v>2012</v>
          </cell>
        </row>
        <row r="4">
          <cell r="C4" t="str">
            <v>Э/блок № 4</v>
          </cell>
          <cell r="E4" t="str">
            <v>Всп. турб. оборуд.</v>
          </cell>
          <cell r="G4" t="str">
            <v>ТО</v>
          </cell>
          <cell r="I4" t="str">
            <v>Угроза безоп. персонала</v>
          </cell>
          <cell r="K4" t="str">
            <v>ВВ</v>
          </cell>
          <cell r="L4" t="str">
            <v>ВП</v>
          </cell>
          <cell r="N4">
            <v>2013</v>
          </cell>
        </row>
        <row r="5">
          <cell r="C5" t="str">
            <v>Э/блок № 5</v>
          </cell>
          <cell r="E5" t="str">
            <v>Генератор</v>
          </cell>
          <cell r="G5" t="str">
            <v>Реконстр.</v>
          </cell>
          <cell r="I5" t="str">
            <v>Угроза целостн. оборуд.</v>
          </cell>
          <cell r="N5">
            <v>2014</v>
          </cell>
        </row>
        <row r="6">
          <cell r="C6" t="str">
            <v>Э/блок № 6</v>
          </cell>
          <cell r="E6" t="str">
            <v>Трансформатор</v>
          </cell>
          <cell r="G6" t="str">
            <v>Модерн.</v>
          </cell>
          <cell r="I6" t="str">
            <v>Откл. техн. параметров от норм.</v>
          </cell>
          <cell r="N6">
            <v>2015</v>
          </cell>
        </row>
        <row r="7">
          <cell r="C7" t="str">
            <v>Общестанц.</v>
          </cell>
          <cell r="E7" t="str">
            <v>Эл/оборудование</v>
          </cell>
          <cell r="G7" t="str">
            <v>Строительство</v>
          </cell>
          <cell r="I7" t="str">
            <v>Улучш. характ. оборуд.</v>
          </cell>
          <cell r="N7">
            <v>2016</v>
          </cell>
        </row>
        <row r="8">
          <cell r="C8" t="str">
            <v>Электросетевое</v>
          </cell>
          <cell r="E8" t="str">
            <v>АСУТП и КИПиА</v>
          </cell>
          <cell r="I8" t="str">
            <v>Замена изношенного оборуд.</v>
          </cell>
          <cell r="N8">
            <v>2017</v>
          </cell>
        </row>
        <row r="9">
          <cell r="C9" t="str">
            <v>Тепл. сети</v>
          </cell>
          <cell r="E9" t="str">
            <v>Теплотехнич.</v>
          </cell>
          <cell r="I9" t="str">
            <v>График ремонта</v>
          </cell>
          <cell r="N9">
            <v>2018</v>
          </cell>
        </row>
        <row r="10">
          <cell r="C10" t="str">
            <v>ЗиС</v>
          </cell>
          <cell r="E10" t="str">
            <v>Электротехн.</v>
          </cell>
          <cell r="I10" t="str">
            <v>Наработка часов</v>
          </cell>
          <cell r="N10">
            <v>2019</v>
          </cell>
        </row>
        <row r="11">
          <cell r="E11" t="str">
            <v>Авт. и средства изм.</v>
          </cell>
          <cell r="I11" t="str">
            <v>Дефекты недопуст. для дальнейш. экспл.</v>
          </cell>
          <cell r="N11">
            <v>2020</v>
          </cell>
        </row>
        <row r="12">
          <cell r="E12" t="str">
            <v>Хим. цех</v>
          </cell>
          <cell r="I12" t="str">
            <v>Улучш. эстетического вида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2010"/>
      <sheetName val="2010."/>
      <sheetName val="2011"/>
      <sheetName val="2012"/>
      <sheetName val="Лист1"/>
    </sheetNames>
    <sheetDataSet>
      <sheetData sheetId="0"/>
      <sheetData sheetId="1"/>
      <sheetData sheetId="2"/>
      <sheetData sheetId="3"/>
      <sheetData sheetId="4">
        <row r="1">
          <cell r="A1" t="str">
            <v>ТПиР</v>
          </cell>
          <cell r="E1" t="str">
            <v>Котлоагрегат</v>
          </cell>
        </row>
        <row r="2">
          <cell r="A2" t="str">
            <v>Ремонт</v>
          </cell>
          <cell r="E2" t="str">
            <v>Всп. кот. оборуд.</v>
          </cell>
        </row>
        <row r="3">
          <cell r="E3" t="str">
            <v>Турбоагрегат</v>
          </cell>
        </row>
        <row r="4">
          <cell r="E4" t="str">
            <v>Всп. турб. оборуд.</v>
          </cell>
        </row>
        <row r="5">
          <cell r="E5" t="str">
            <v>Генератор</v>
          </cell>
        </row>
        <row r="6">
          <cell r="E6" t="str">
            <v>Трансформатор</v>
          </cell>
        </row>
        <row r="7">
          <cell r="E7" t="str">
            <v>Эл/оборудование</v>
          </cell>
        </row>
        <row r="8">
          <cell r="E8" t="str">
            <v>АСУТП и КИПиА</v>
          </cell>
        </row>
        <row r="9">
          <cell r="E9" t="str">
            <v>Теплотехнич.</v>
          </cell>
        </row>
        <row r="10">
          <cell r="E10" t="str">
            <v>Электротехн.</v>
          </cell>
        </row>
        <row r="11">
          <cell r="E11" t="str">
            <v>Авт. и средства изм.</v>
          </cell>
        </row>
        <row r="12">
          <cell r="E12" t="str">
            <v>Хим. цех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иР свод"/>
      <sheetName val="Рем_Форма6"/>
      <sheetName val="Яйвинская ГРЭС"/>
      <sheetName val="ТПиР_Услуги_ГКПЗ_Первооч.Длит."/>
      <sheetName val="ТПиР_Услуги_ГКПЗ_Год"/>
      <sheetName val="Рем_Услуги_ГКПЗ_Первооч.Дл "/>
      <sheetName val="Рем_ Услуги_ГКПЗ_Год"/>
      <sheetName val="Пр 1 Структура объемов"/>
      <sheetName val="пр 2 Стр.рем Доп. сверхлимит"/>
      <sheetName val="пр 3 Стр блоки рем Лимит."/>
      <sheetName val="пр 4 Стр цеха_2009, 11"/>
      <sheetName val="пр 5 Стр цеха_2011 "/>
      <sheetName val="пр 6 лимиты ТПиР"/>
      <sheetName val="Лист1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 t="str">
            <v>Котлоагрегат</v>
          </cell>
        </row>
        <row r="2">
          <cell r="E2" t="str">
            <v>Всп. кот. оборуд.</v>
          </cell>
        </row>
        <row r="3">
          <cell r="E3" t="str">
            <v>Турбоагрегат</v>
          </cell>
        </row>
        <row r="4">
          <cell r="E4" t="str">
            <v>Всп. турб. оборуд.</v>
          </cell>
        </row>
        <row r="5">
          <cell r="E5" t="str">
            <v>Генератор</v>
          </cell>
        </row>
        <row r="6">
          <cell r="E6" t="str">
            <v>Трансформатор</v>
          </cell>
        </row>
        <row r="7">
          <cell r="E7" t="str">
            <v>Эл/оборудование</v>
          </cell>
        </row>
        <row r="8">
          <cell r="E8" t="str">
            <v>АСУТП и КИПиА</v>
          </cell>
        </row>
        <row r="9">
          <cell r="E9" t="str">
            <v>Теплотехнич.</v>
          </cell>
        </row>
        <row r="10">
          <cell r="E10" t="str">
            <v>Электротехн.</v>
          </cell>
        </row>
        <row r="11">
          <cell r="E11" t="str">
            <v>Авт. и средства изм.</v>
          </cell>
        </row>
        <row r="12">
          <cell r="E12" t="str">
            <v>Хим. цех</v>
          </cell>
        </row>
        <row r="13">
          <cell r="E13" t="str">
            <v>Топливоподача</v>
          </cell>
        </row>
        <row r="14">
          <cell r="E14" t="str">
            <v>Ж/д техника</v>
          </cell>
        </row>
        <row r="15">
          <cell r="E15" t="str">
            <v>Автотракторная техн.</v>
          </cell>
        </row>
        <row r="16">
          <cell r="E16" t="str">
            <v>Прочее (общестанц.)</v>
          </cell>
        </row>
        <row r="17">
          <cell r="E17" t="str">
            <v>Гидротехн. сооруж.</v>
          </cell>
        </row>
      </sheetData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уГРЭС-2"/>
      <sheetName val="Лист2"/>
      <sheetName val="Лист3"/>
    </sheetNames>
    <sheetDataSet>
      <sheetData sheetId="0"/>
      <sheetData sheetId="1">
        <row r="3">
          <cell r="M3" t="str">
            <v xml:space="preserve">№ сметы </v>
          </cell>
          <cell r="N3" t="str">
            <v>стоимость ремонта (тыс.руб)</v>
          </cell>
          <cell r="O3" t="str">
            <v>ст-ть работ хоз.способ</v>
          </cell>
          <cell r="P3" t="str">
            <v>МТР хоз.способ</v>
          </cell>
          <cell r="Q3" t="str">
            <v>Прочие затраты</v>
          </cell>
          <cell r="R3" t="str">
            <v>Ст-ть работ подряд</v>
          </cell>
          <cell r="S3" t="str">
            <v>МТР подрядчика</v>
          </cell>
          <cell r="T3" t="str">
            <v>МТР заказчика</v>
          </cell>
        </row>
        <row r="4">
          <cell r="M4" t="str">
            <v>ГО0002518</v>
          </cell>
          <cell r="N4">
            <v>324.40699999999998</v>
          </cell>
          <cell r="R4">
            <v>321.68299999999999</v>
          </cell>
          <cell r="S4">
            <v>0.90400000000000003</v>
          </cell>
          <cell r="T4">
            <v>1.82</v>
          </cell>
        </row>
        <row r="5">
          <cell r="M5" t="str">
            <v>ГО0001580</v>
          </cell>
          <cell r="N5">
            <v>12618.888999999999</v>
          </cell>
          <cell r="R5">
            <v>8539.3379999999997</v>
          </cell>
          <cell r="S5">
            <v>4079.5509999999999</v>
          </cell>
        </row>
        <row r="6">
          <cell r="M6" t="str">
            <v>ГО0001787</v>
          </cell>
          <cell r="N6">
            <v>12442.778</v>
          </cell>
          <cell r="R6">
            <v>1572.778</v>
          </cell>
          <cell r="T6">
            <v>10870</v>
          </cell>
        </row>
        <row r="7">
          <cell r="M7" t="str">
            <v>ГО0001844</v>
          </cell>
          <cell r="N7">
            <v>2120.4940000000001</v>
          </cell>
          <cell r="R7">
            <v>537.16899999999998</v>
          </cell>
          <cell r="S7">
            <v>774.351</v>
          </cell>
          <cell r="T7">
            <v>808.97400000000005</v>
          </cell>
        </row>
        <row r="8">
          <cell r="M8" t="str">
            <v>ГО0001950</v>
          </cell>
          <cell r="N8">
            <v>21495.699999999997</v>
          </cell>
          <cell r="R8">
            <v>1975.7070000000001</v>
          </cell>
          <cell r="T8">
            <v>19519.992999999999</v>
          </cell>
        </row>
        <row r="9">
          <cell r="M9" t="str">
            <v>ГО0002523</v>
          </cell>
          <cell r="N9">
            <v>324.40699999999998</v>
          </cell>
          <cell r="R9">
            <v>321.68299999999999</v>
          </cell>
          <cell r="S9">
            <v>0.90400000000000003</v>
          </cell>
          <cell r="T9">
            <v>1.82</v>
          </cell>
        </row>
        <row r="10">
          <cell r="M10" t="str">
            <v>СВ0000141</v>
          </cell>
          <cell r="N10">
            <v>1922.348</v>
          </cell>
          <cell r="R10">
            <v>1263.539</v>
          </cell>
          <cell r="S10">
            <v>304.28100000000001</v>
          </cell>
          <cell r="T10">
            <v>354.52800000000002</v>
          </cell>
        </row>
        <row r="11">
          <cell r="M11" t="str">
            <v>ГО0002527</v>
          </cell>
          <cell r="N11">
            <v>324.40699999999998</v>
          </cell>
          <cell r="R11">
            <v>321.68299999999999</v>
          </cell>
          <cell r="S11">
            <v>0.90400000000000003</v>
          </cell>
          <cell r="T11">
            <v>1.82</v>
          </cell>
        </row>
        <row r="12">
          <cell r="M12" t="str">
            <v>ГО0001829</v>
          </cell>
          <cell r="N12">
            <v>1165.8780000000002</v>
          </cell>
          <cell r="R12">
            <v>688.11800000000005</v>
          </cell>
          <cell r="S12">
            <v>43.984999999999999</v>
          </cell>
          <cell r="T12">
            <v>433.77499999999998</v>
          </cell>
        </row>
        <row r="13">
          <cell r="M13" t="str">
            <v>ГО0002528</v>
          </cell>
          <cell r="N13">
            <v>324.40699999999998</v>
          </cell>
          <cell r="R13">
            <v>321.68299999999999</v>
          </cell>
          <cell r="S13">
            <v>0.90400000000000003</v>
          </cell>
          <cell r="T13">
            <v>1.82</v>
          </cell>
        </row>
        <row r="14">
          <cell r="M14" t="str">
            <v>ГО0002530</v>
          </cell>
          <cell r="N14">
            <v>324.40699999999998</v>
          </cell>
          <cell r="R14">
            <v>321.68299999999999</v>
          </cell>
          <cell r="S14">
            <v>0.90400000000000003</v>
          </cell>
          <cell r="T14">
            <v>1.82</v>
          </cell>
        </row>
        <row r="15">
          <cell r="M15" t="str">
            <v>ГО0001797</v>
          </cell>
          <cell r="N15">
            <v>348.50199999999995</v>
          </cell>
          <cell r="R15">
            <v>166.98099999999999</v>
          </cell>
          <cell r="T15">
            <v>181.52099999999999</v>
          </cell>
        </row>
        <row r="16">
          <cell r="M16" t="str">
            <v>ГО0002313</v>
          </cell>
          <cell r="N16">
            <v>757.56000000000006</v>
          </cell>
          <cell r="R16">
            <v>712.75900000000001</v>
          </cell>
          <cell r="T16">
            <v>44.801000000000002</v>
          </cell>
        </row>
        <row r="17">
          <cell r="M17" t="str">
            <v>ГО0001934</v>
          </cell>
          <cell r="N17">
            <v>677.904</v>
          </cell>
          <cell r="R17">
            <v>585.21400000000006</v>
          </cell>
          <cell r="T17">
            <v>92.69</v>
          </cell>
        </row>
        <row r="18">
          <cell r="M18" t="str">
            <v>ГО0002426</v>
          </cell>
          <cell r="N18">
            <v>545.45500000000004</v>
          </cell>
          <cell r="R18">
            <v>507.27300000000002</v>
          </cell>
          <cell r="T18">
            <v>38.182000000000002</v>
          </cell>
        </row>
        <row r="19">
          <cell r="M19" t="str">
            <v>ГО0001519</v>
          </cell>
          <cell r="N19">
            <v>87.344999999999999</v>
          </cell>
          <cell r="R19">
            <v>16.666</v>
          </cell>
          <cell r="S19">
            <v>70.679000000000002</v>
          </cell>
        </row>
        <row r="20">
          <cell r="M20" t="str">
            <v>ГО0002427</v>
          </cell>
          <cell r="N20">
            <v>545.45500000000004</v>
          </cell>
          <cell r="R20">
            <v>507.27300000000002</v>
          </cell>
          <cell r="T20">
            <v>38.182000000000002</v>
          </cell>
        </row>
        <row r="21">
          <cell r="M21" t="str">
            <v>ГО0002428</v>
          </cell>
          <cell r="N21">
            <v>545.45500000000004</v>
          </cell>
          <cell r="R21">
            <v>507.27300000000002</v>
          </cell>
          <cell r="T21">
            <v>38.182000000000002</v>
          </cell>
        </row>
        <row r="22">
          <cell r="M22" t="str">
            <v>ГО0002430</v>
          </cell>
          <cell r="N22">
            <v>545.45500000000004</v>
          </cell>
          <cell r="R22">
            <v>507.27300000000002</v>
          </cell>
          <cell r="T22">
            <v>38.182000000000002</v>
          </cell>
        </row>
        <row r="23">
          <cell r="M23" t="str">
            <v>ГО0001521</v>
          </cell>
          <cell r="N23">
            <v>87.344999999999999</v>
          </cell>
          <cell r="R23">
            <v>16.666</v>
          </cell>
          <cell r="S23">
            <v>70.679000000000002</v>
          </cell>
        </row>
        <row r="24">
          <cell r="M24" t="str">
            <v>ГО0002431</v>
          </cell>
          <cell r="N24">
            <v>545.45500000000004</v>
          </cell>
          <cell r="R24">
            <v>507.27300000000002</v>
          </cell>
          <cell r="T24">
            <v>38.182000000000002</v>
          </cell>
        </row>
        <row r="25">
          <cell r="M25" t="str">
            <v>ГО0001522</v>
          </cell>
          <cell r="N25">
            <v>87.344999999999999</v>
          </cell>
          <cell r="R25">
            <v>16.666</v>
          </cell>
          <cell r="S25">
            <v>70.679000000000002</v>
          </cell>
        </row>
        <row r="26">
          <cell r="M26" t="str">
            <v>ГО0001798</v>
          </cell>
          <cell r="N26">
            <v>422.65800000000002</v>
          </cell>
          <cell r="R26">
            <v>373.34199999999998</v>
          </cell>
          <cell r="T26">
            <v>49.316000000000003</v>
          </cell>
        </row>
        <row r="27">
          <cell r="M27" t="str">
            <v>ГО0002164</v>
          </cell>
          <cell r="N27">
            <v>339.15800000000002</v>
          </cell>
          <cell r="R27">
            <v>239.28200000000001</v>
          </cell>
          <cell r="S27">
            <v>33.527000000000001</v>
          </cell>
          <cell r="T27">
            <v>66.349000000000004</v>
          </cell>
        </row>
        <row r="28">
          <cell r="M28" t="str">
            <v>ГО0001524</v>
          </cell>
          <cell r="N28">
            <v>87.344999999999999</v>
          </cell>
          <cell r="R28">
            <v>16.666</v>
          </cell>
          <cell r="S28">
            <v>70.679000000000002</v>
          </cell>
        </row>
        <row r="29">
          <cell r="M29" t="str">
            <v>ГО0002578</v>
          </cell>
          <cell r="N29">
            <v>328.84000000000003</v>
          </cell>
          <cell r="R29">
            <v>282.59800000000001</v>
          </cell>
          <cell r="S29">
            <v>46.241999999999997</v>
          </cell>
        </row>
        <row r="30">
          <cell r="M30" t="str">
            <v>ГО0002223</v>
          </cell>
          <cell r="N30">
            <v>309.09100000000001</v>
          </cell>
          <cell r="R30">
            <v>287.45499999999998</v>
          </cell>
          <cell r="T30">
            <v>21.635999999999999</v>
          </cell>
        </row>
        <row r="31">
          <cell r="M31" t="str">
            <v>ГО0002151</v>
          </cell>
          <cell r="N31">
            <v>301.22400000000005</v>
          </cell>
          <cell r="R31">
            <v>286.07600000000002</v>
          </cell>
          <cell r="T31">
            <v>15.148</v>
          </cell>
        </row>
        <row r="32">
          <cell r="M32" t="str">
            <v>ГО0001310</v>
          </cell>
          <cell r="N32">
            <v>58.208999999999996</v>
          </cell>
          <cell r="R32">
            <v>55.445999999999998</v>
          </cell>
          <cell r="S32">
            <v>2.7629999999999999</v>
          </cell>
        </row>
        <row r="33">
          <cell r="M33" t="str">
            <v>ГО0002429</v>
          </cell>
          <cell r="N33">
            <v>272.72699999999998</v>
          </cell>
          <cell r="R33">
            <v>253.636</v>
          </cell>
          <cell r="T33">
            <v>19.091000000000001</v>
          </cell>
        </row>
        <row r="34">
          <cell r="M34" t="str">
            <v>ГО0001546</v>
          </cell>
          <cell r="N34">
            <v>269.512</v>
          </cell>
          <cell r="R34">
            <v>206.00899999999999</v>
          </cell>
          <cell r="S34">
            <v>3.0230000000000001</v>
          </cell>
          <cell r="T34">
            <v>60.48</v>
          </cell>
        </row>
        <row r="35">
          <cell r="M35" t="str">
            <v>СВ0000120</v>
          </cell>
          <cell r="N35">
            <v>256.97199999999998</v>
          </cell>
          <cell r="R35">
            <v>230.37299999999999</v>
          </cell>
          <cell r="S35">
            <v>4.4420000000000002</v>
          </cell>
          <cell r="T35">
            <v>22.157</v>
          </cell>
        </row>
        <row r="36">
          <cell r="M36" t="str">
            <v>ГО0001288</v>
          </cell>
          <cell r="N36">
            <v>235.79900000000001</v>
          </cell>
          <cell r="R36">
            <v>151.35</v>
          </cell>
          <cell r="S36">
            <v>79.091999999999999</v>
          </cell>
          <cell r="T36">
            <v>5.3570000000000002</v>
          </cell>
        </row>
        <row r="37">
          <cell r="M37" t="str">
            <v>ГО0001534</v>
          </cell>
          <cell r="N37">
            <v>215.87100000000001</v>
          </cell>
          <cell r="R37">
            <v>190.309</v>
          </cell>
          <cell r="S37">
            <v>10.865</v>
          </cell>
          <cell r="T37">
            <v>14.696999999999999</v>
          </cell>
        </row>
        <row r="38">
          <cell r="M38" t="str">
            <v>ГО0002572</v>
          </cell>
          <cell r="N38">
            <v>207.56399999999999</v>
          </cell>
          <cell r="R38">
            <v>205.90899999999999</v>
          </cell>
          <cell r="S38">
            <v>0.45200000000000001</v>
          </cell>
          <cell r="T38">
            <v>1.2030000000000001</v>
          </cell>
        </row>
        <row r="39">
          <cell r="M39" t="str">
            <v>ГО0001313</v>
          </cell>
          <cell r="N39">
            <v>194.63</v>
          </cell>
          <cell r="R39">
            <v>110.292</v>
          </cell>
          <cell r="S39">
            <v>78.980999999999995</v>
          </cell>
          <cell r="T39">
            <v>5.3570000000000002</v>
          </cell>
        </row>
        <row r="40">
          <cell r="M40" t="str">
            <v>ГО0001579</v>
          </cell>
          <cell r="N40">
            <v>61.210999999999999</v>
          </cell>
          <cell r="R40">
            <v>55.445999999999998</v>
          </cell>
          <cell r="S40">
            <v>2.7629999999999999</v>
          </cell>
          <cell r="T40">
            <v>3.0019999999999998</v>
          </cell>
        </row>
        <row r="41">
          <cell r="M41" t="str">
            <v>ГО0002574</v>
          </cell>
          <cell r="N41">
            <v>193.27700000000002</v>
          </cell>
          <cell r="R41">
            <v>191.62200000000001</v>
          </cell>
          <cell r="S41">
            <v>0.45200000000000001</v>
          </cell>
          <cell r="T41">
            <v>1.2030000000000001</v>
          </cell>
        </row>
        <row r="42">
          <cell r="M42" t="str">
            <v>ГО0001323</v>
          </cell>
          <cell r="N42">
            <v>192.04500000000002</v>
          </cell>
          <cell r="R42">
            <v>181.82400000000001</v>
          </cell>
          <cell r="S42">
            <v>5.3220000000000001</v>
          </cell>
          <cell r="T42">
            <v>4.899</v>
          </cell>
        </row>
        <row r="43">
          <cell r="M43" t="str">
            <v>ГО0001552</v>
          </cell>
          <cell r="N43">
            <v>192.04500000000002</v>
          </cell>
          <cell r="R43">
            <v>181.82400000000001</v>
          </cell>
          <cell r="S43">
            <v>5.3220000000000001</v>
          </cell>
          <cell r="T43">
            <v>4.899</v>
          </cell>
        </row>
        <row r="44">
          <cell r="M44" t="str">
            <v>ГО0001593</v>
          </cell>
          <cell r="N44">
            <v>192.04500000000002</v>
          </cell>
          <cell r="R44">
            <v>181.82400000000001</v>
          </cell>
          <cell r="S44">
            <v>5.3220000000000001</v>
          </cell>
          <cell r="T44">
            <v>4.899</v>
          </cell>
        </row>
        <row r="45">
          <cell r="M45" t="str">
            <v>ГО0001709</v>
          </cell>
          <cell r="N45">
            <v>192.04500000000002</v>
          </cell>
          <cell r="R45">
            <v>181.82400000000001</v>
          </cell>
          <cell r="S45">
            <v>5.3220000000000001</v>
          </cell>
          <cell r="T45">
            <v>4.899</v>
          </cell>
        </row>
        <row r="46">
          <cell r="M46" t="str">
            <v>ГО0002068</v>
          </cell>
          <cell r="N46">
            <v>187.92699999999999</v>
          </cell>
          <cell r="R46">
            <v>143.553</v>
          </cell>
          <cell r="T46">
            <v>44.374000000000002</v>
          </cell>
        </row>
        <row r="47">
          <cell r="M47" t="str">
            <v>ГО0002571</v>
          </cell>
          <cell r="N47">
            <v>186.45099999999999</v>
          </cell>
          <cell r="R47">
            <v>184.79599999999999</v>
          </cell>
          <cell r="S47">
            <v>0.45200000000000001</v>
          </cell>
          <cell r="T47">
            <v>1.2030000000000001</v>
          </cell>
        </row>
        <row r="48">
          <cell r="M48" t="str">
            <v>ГО0002575</v>
          </cell>
          <cell r="N48">
            <v>181.197</v>
          </cell>
          <cell r="R48">
            <v>179.542</v>
          </cell>
          <cell r="S48">
            <v>0.45200000000000001</v>
          </cell>
          <cell r="T48">
            <v>1.2030000000000001</v>
          </cell>
        </row>
        <row r="49">
          <cell r="M49" t="str">
            <v>ГО0002576</v>
          </cell>
          <cell r="N49">
            <v>177.09299999999999</v>
          </cell>
          <cell r="R49">
            <v>175.43799999999999</v>
          </cell>
          <cell r="S49">
            <v>0.45200000000000001</v>
          </cell>
          <cell r="T49">
            <v>1.2030000000000001</v>
          </cell>
        </row>
        <row r="50">
          <cell r="M50" t="str">
            <v>ГО0002573</v>
          </cell>
          <cell r="N50">
            <v>168.435</v>
          </cell>
          <cell r="R50">
            <v>166.78</v>
          </cell>
          <cell r="S50">
            <v>0.45200000000000001</v>
          </cell>
          <cell r="T50">
            <v>1.2030000000000001</v>
          </cell>
        </row>
        <row r="51">
          <cell r="M51" t="str">
            <v>ГО0001333</v>
          </cell>
          <cell r="N51">
            <v>160.43600000000001</v>
          </cell>
          <cell r="R51">
            <v>76.097999999999999</v>
          </cell>
          <cell r="S51">
            <v>78.980999999999995</v>
          </cell>
          <cell r="T51">
            <v>5.3570000000000002</v>
          </cell>
        </row>
        <row r="52">
          <cell r="M52" t="str">
            <v>ГО0001510</v>
          </cell>
          <cell r="N52">
            <v>576.84199999999998</v>
          </cell>
          <cell r="R52">
            <v>419.97800000000001</v>
          </cell>
          <cell r="S52">
            <v>156.864</v>
          </cell>
        </row>
        <row r="53">
          <cell r="M53" t="str">
            <v>ГО0001511</v>
          </cell>
          <cell r="N53">
            <v>576.84199999999998</v>
          </cell>
          <cell r="R53">
            <v>419.97800000000001</v>
          </cell>
          <cell r="S53">
            <v>156.864</v>
          </cell>
        </row>
        <row r="54">
          <cell r="M54" t="str">
            <v>ГО0001512</v>
          </cell>
          <cell r="N54">
            <v>576.84199999999998</v>
          </cell>
          <cell r="R54">
            <v>419.97800000000001</v>
          </cell>
          <cell r="S54">
            <v>156.864</v>
          </cell>
        </row>
        <row r="55">
          <cell r="M55" t="str">
            <v>ГО0001513</v>
          </cell>
          <cell r="N55">
            <v>576.84199999999998</v>
          </cell>
          <cell r="R55">
            <v>419.97800000000001</v>
          </cell>
          <cell r="S55">
            <v>156.864</v>
          </cell>
        </row>
        <row r="56">
          <cell r="M56" t="str">
            <v>ГО0001514</v>
          </cell>
          <cell r="N56">
            <v>576.84199999999998</v>
          </cell>
          <cell r="R56">
            <v>419.97800000000001</v>
          </cell>
          <cell r="S56">
            <v>156.864</v>
          </cell>
        </row>
        <row r="57">
          <cell r="M57" t="str">
            <v>ГО0001515</v>
          </cell>
          <cell r="N57">
            <v>576.84199999999998</v>
          </cell>
          <cell r="R57">
            <v>419.97800000000001</v>
          </cell>
          <cell r="S57">
            <v>156.864</v>
          </cell>
        </row>
        <row r="58">
          <cell r="M58" t="str">
            <v>ГО0002260</v>
          </cell>
          <cell r="N58">
            <v>159.113</v>
          </cell>
          <cell r="R58">
            <v>57.093000000000004</v>
          </cell>
          <cell r="S58">
            <v>3.3740000000000001</v>
          </cell>
          <cell r="T58">
            <v>98.646000000000001</v>
          </cell>
        </row>
        <row r="59">
          <cell r="M59" t="str">
            <v>ГО0000897</v>
          </cell>
          <cell r="N59">
            <v>153.255</v>
          </cell>
          <cell r="R59">
            <v>135.303</v>
          </cell>
          <cell r="S59">
            <v>0.627</v>
          </cell>
          <cell r="T59">
            <v>17.324999999999999</v>
          </cell>
        </row>
        <row r="60">
          <cell r="M60" t="str">
            <v>ГО0000896</v>
          </cell>
          <cell r="N60">
            <v>151.07599999999999</v>
          </cell>
          <cell r="R60">
            <v>135.303</v>
          </cell>
          <cell r="T60">
            <v>15.773</v>
          </cell>
        </row>
        <row r="61">
          <cell r="M61" t="str">
            <v>СВ0000127</v>
          </cell>
          <cell r="N61">
            <v>145.334</v>
          </cell>
          <cell r="R61">
            <v>91.998000000000005</v>
          </cell>
          <cell r="S61">
            <v>1.6080000000000001</v>
          </cell>
          <cell r="T61">
            <v>51.728000000000002</v>
          </cell>
        </row>
        <row r="62">
          <cell r="M62" t="str">
            <v>СВ0000126</v>
          </cell>
          <cell r="N62">
            <v>129.34300000000002</v>
          </cell>
          <cell r="R62">
            <v>75.085999999999999</v>
          </cell>
          <cell r="S62">
            <v>8.4260000000000002</v>
          </cell>
          <cell r="T62">
            <v>45.831000000000003</v>
          </cell>
        </row>
        <row r="63">
          <cell r="M63" t="str">
            <v>СВ0000125</v>
          </cell>
          <cell r="N63">
            <v>128.125</v>
          </cell>
          <cell r="R63">
            <v>75.085999999999999</v>
          </cell>
          <cell r="S63">
            <v>8.4260000000000002</v>
          </cell>
          <cell r="T63">
            <v>44.613</v>
          </cell>
        </row>
        <row r="64">
          <cell r="M64" t="str">
            <v>ГО0000915</v>
          </cell>
          <cell r="N64">
            <v>113.25</v>
          </cell>
          <cell r="R64">
            <v>79.816999999999993</v>
          </cell>
          <cell r="T64">
            <v>33.433</v>
          </cell>
        </row>
        <row r="65">
          <cell r="M65" t="str">
            <v>ГО0001607</v>
          </cell>
          <cell r="N65">
            <v>108.08199999999999</v>
          </cell>
          <cell r="R65">
            <v>95.153999999999996</v>
          </cell>
          <cell r="S65">
            <v>5.58</v>
          </cell>
          <cell r="T65">
            <v>7.3479999999999999</v>
          </cell>
        </row>
        <row r="66">
          <cell r="M66" t="str">
            <v>ГО0001765</v>
          </cell>
          <cell r="N66">
            <v>105.795</v>
          </cell>
          <cell r="R66">
            <v>95.153999999999996</v>
          </cell>
          <cell r="S66">
            <v>5.742</v>
          </cell>
          <cell r="T66">
            <v>4.899</v>
          </cell>
        </row>
        <row r="67">
          <cell r="M67" t="str">
            <v>ГО0002684</v>
          </cell>
          <cell r="N67">
            <v>105.795</v>
          </cell>
          <cell r="R67">
            <v>95.153999999999996</v>
          </cell>
          <cell r="T67">
            <v>10.641</v>
          </cell>
        </row>
        <row r="68">
          <cell r="M68" t="str">
            <v>ГО0001550</v>
          </cell>
          <cell r="N68">
            <v>105.633</v>
          </cell>
          <cell r="R68">
            <v>95.153999999999996</v>
          </cell>
          <cell r="S68">
            <v>5.58</v>
          </cell>
          <cell r="T68">
            <v>4.899</v>
          </cell>
        </row>
        <row r="69">
          <cell r="M69" t="str">
            <v>ГО0002259</v>
          </cell>
          <cell r="N69">
            <v>95.031999999999996</v>
          </cell>
          <cell r="R69">
            <v>34.098999999999997</v>
          </cell>
          <cell r="S69">
            <v>2.016</v>
          </cell>
          <cell r="T69">
            <v>58.917000000000002</v>
          </cell>
        </row>
        <row r="70">
          <cell r="M70" t="str">
            <v>ГО0001805</v>
          </cell>
          <cell r="N70">
            <v>1131.192</v>
          </cell>
          <cell r="R70">
            <v>233.08500000000001</v>
          </cell>
          <cell r="S70">
            <v>856.81700000000001</v>
          </cell>
          <cell r="T70">
            <v>41.29</v>
          </cell>
        </row>
        <row r="71">
          <cell r="M71" t="str">
            <v>ГО0002262</v>
          </cell>
          <cell r="N71">
            <v>92.254000000000005</v>
          </cell>
          <cell r="R71">
            <v>33.103000000000002</v>
          </cell>
          <cell r="S71">
            <v>1.956</v>
          </cell>
          <cell r="T71">
            <v>57.195</v>
          </cell>
        </row>
        <row r="72">
          <cell r="M72" t="str">
            <v>ГО0001840</v>
          </cell>
          <cell r="N72">
            <v>1063.624</v>
          </cell>
          <cell r="R72">
            <v>377.28699999999998</v>
          </cell>
          <cell r="S72">
            <v>16.783000000000001</v>
          </cell>
          <cell r="T72">
            <v>669.55399999999997</v>
          </cell>
        </row>
        <row r="73">
          <cell r="M73" t="str">
            <v>ГО0002577</v>
          </cell>
          <cell r="N73">
            <v>71.685000000000002</v>
          </cell>
          <cell r="R73">
            <v>71.685000000000002</v>
          </cell>
        </row>
        <row r="74">
          <cell r="M74" t="str">
            <v>ГО0002225</v>
          </cell>
          <cell r="N74">
            <v>970.31700000000001</v>
          </cell>
          <cell r="R74">
            <v>821.649</v>
          </cell>
          <cell r="T74">
            <v>148.66800000000001</v>
          </cell>
        </row>
        <row r="75">
          <cell r="M75" t="str">
            <v>ГО0002649</v>
          </cell>
          <cell r="N75">
            <v>10.08</v>
          </cell>
          <cell r="R75">
            <v>8.9649999999999999</v>
          </cell>
          <cell r="T75">
            <v>1.115</v>
          </cell>
        </row>
        <row r="76">
          <cell r="M76" t="str">
            <v>ГО0002650</v>
          </cell>
          <cell r="N76">
            <v>10.08</v>
          </cell>
          <cell r="R76">
            <v>8.9649999999999999</v>
          </cell>
          <cell r="T76">
            <v>1.115</v>
          </cell>
        </row>
        <row r="77">
          <cell r="M77" t="str">
            <v>ГО00002716</v>
          </cell>
          <cell r="N77">
            <v>35938.400000000001</v>
          </cell>
          <cell r="R77">
            <v>26424.400000000001</v>
          </cell>
          <cell r="S77">
            <v>9514</v>
          </cell>
        </row>
        <row r="78">
          <cell r="N78">
            <v>17816.862204000001</v>
          </cell>
          <cell r="O78">
            <v>9919.4599999999991</v>
          </cell>
          <cell r="P78">
            <v>3162</v>
          </cell>
          <cell r="Q78">
            <v>843.15409999999997</v>
          </cell>
          <cell r="R78">
            <v>3717.7081040000003</v>
          </cell>
          <cell r="S78">
            <v>14.9</v>
          </cell>
          <cell r="T78">
            <v>159.63999999999999</v>
          </cell>
        </row>
        <row r="79">
          <cell r="N79">
            <v>2313.7161510000001</v>
          </cell>
          <cell r="O79">
            <v>379.05</v>
          </cell>
          <cell r="P79">
            <v>1042</v>
          </cell>
          <cell r="Q79">
            <v>32.219250000000002</v>
          </cell>
          <cell r="R79">
            <v>806.61690099999998</v>
          </cell>
          <cell r="T79">
            <v>53.83</v>
          </cell>
        </row>
        <row r="80">
          <cell r="N80">
            <v>1209.5649469999998</v>
          </cell>
          <cell r="Q80">
            <v>0</v>
          </cell>
          <cell r="R80">
            <v>1166.2049469999999</v>
          </cell>
          <cell r="T80">
            <v>43.36</v>
          </cell>
        </row>
        <row r="81">
          <cell r="N81">
            <v>1404.1614070000001</v>
          </cell>
          <cell r="Q81">
            <v>0</v>
          </cell>
          <cell r="R81">
            <v>832.16140700000005</v>
          </cell>
          <cell r="S81">
            <v>504</v>
          </cell>
          <cell r="T81">
            <v>68</v>
          </cell>
        </row>
        <row r="82">
          <cell r="N82">
            <v>4618.8397540000005</v>
          </cell>
          <cell r="Q82">
            <v>0</v>
          </cell>
          <cell r="R82">
            <v>3373.8397540000001</v>
          </cell>
          <cell r="S82">
            <v>576</v>
          </cell>
          <cell r="T82">
            <v>669</v>
          </cell>
        </row>
        <row r="83">
          <cell r="N83">
            <v>480.67832499999997</v>
          </cell>
          <cell r="O83">
            <v>191.345</v>
          </cell>
          <cell r="P83">
            <v>273.06900000000002</v>
          </cell>
          <cell r="Q83">
            <v>16.264324999999999</v>
          </cell>
          <cell r="R83">
            <v>0</v>
          </cell>
        </row>
        <row r="84">
          <cell r="N84">
            <v>2901.2794511930001</v>
          </cell>
          <cell r="O84">
            <v>647.17999999999995</v>
          </cell>
          <cell r="Q84">
            <v>55.010300000000001</v>
          </cell>
          <cell r="R84">
            <v>1870.401151193</v>
          </cell>
          <cell r="T84">
            <v>328.68799999999999</v>
          </cell>
        </row>
        <row r="85">
          <cell r="N85">
            <v>48892.289336000002</v>
          </cell>
          <cell r="Q85">
            <v>0</v>
          </cell>
          <cell r="R85">
            <v>37782.289336000002</v>
          </cell>
          <cell r="S85">
            <v>1180</v>
          </cell>
          <cell r="T85">
            <v>9930</v>
          </cell>
        </row>
        <row r="86">
          <cell r="N86">
            <v>4173.7660699999997</v>
          </cell>
          <cell r="Q86">
            <v>0</v>
          </cell>
          <cell r="R86">
            <v>461.76607000000001</v>
          </cell>
          <cell r="S86">
            <v>14</v>
          </cell>
          <cell r="T86">
            <v>3698</v>
          </cell>
        </row>
        <row r="87">
          <cell r="N87">
            <v>2630.2872609999999</v>
          </cell>
          <cell r="Q87">
            <v>0</v>
          </cell>
          <cell r="R87">
            <v>2339.2872609999999</v>
          </cell>
          <cell r="S87">
            <v>40</v>
          </cell>
          <cell r="T87">
            <v>251</v>
          </cell>
        </row>
        <row r="88">
          <cell r="N88">
            <v>1672.34935</v>
          </cell>
          <cell r="Q88">
            <v>0</v>
          </cell>
          <cell r="R88">
            <v>1326.34935</v>
          </cell>
          <cell r="S88">
            <v>192</v>
          </cell>
          <cell r="T88">
            <v>154</v>
          </cell>
        </row>
        <row r="89">
          <cell r="N89">
            <v>1108.1131009999999</v>
          </cell>
          <cell r="Q89">
            <v>0</v>
          </cell>
          <cell r="R89">
            <v>1003.113101</v>
          </cell>
          <cell r="T89">
            <v>105</v>
          </cell>
        </row>
        <row r="90">
          <cell r="N90">
            <v>5676.7413130000004</v>
          </cell>
          <cell r="Q90">
            <v>0</v>
          </cell>
          <cell r="R90">
            <v>4198.1413130000001</v>
          </cell>
          <cell r="S90">
            <v>82</v>
          </cell>
          <cell r="T90">
            <v>1396.6</v>
          </cell>
        </row>
        <row r="91">
          <cell r="N91">
            <v>965.82155877100001</v>
          </cell>
          <cell r="Q91">
            <v>0</v>
          </cell>
          <cell r="R91">
            <v>897.09455877100004</v>
          </cell>
          <cell r="T91">
            <v>68.727000000000004</v>
          </cell>
        </row>
        <row r="92">
          <cell r="N92">
            <v>6179.109563</v>
          </cell>
          <cell r="O92">
            <v>2244.39</v>
          </cell>
          <cell r="P92">
            <v>610</v>
          </cell>
          <cell r="Q92">
            <v>190.77315000000002</v>
          </cell>
          <cell r="R92">
            <v>1348.9464130000001</v>
          </cell>
          <cell r="S92">
            <v>8</v>
          </cell>
          <cell r="T92">
            <v>1777</v>
          </cell>
        </row>
        <row r="93">
          <cell r="N93">
            <v>13935.244917</v>
          </cell>
          <cell r="O93">
            <v>5028.59</v>
          </cell>
          <cell r="P93">
            <v>1602.95</v>
          </cell>
          <cell r="Q93">
            <v>427.43015000000003</v>
          </cell>
          <cell r="R93">
            <v>5312.2747669999999</v>
          </cell>
          <cell r="S93">
            <v>553</v>
          </cell>
          <cell r="T93">
            <v>1011</v>
          </cell>
        </row>
        <row r="94">
          <cell r="N94">
            <v>522.14748700000007</v>
          </cell>
          <cell r="Q94">
            <v>0</v>
          </cell>
          <cell r="R94">
            <v>517.76748700000007</v>
          </cell>
          <cell r="S94">
            <v>1.36</v>
          </cell>
          <cell r="T94">
            <v>3.02</v>
          </cell>
        </row>
        <row r="95">
          <cell r="N95">
            <v>3230.8960689999999</v>
          </cell>
          <cell r="O95">
            <v>529.16999999999996</v>
          </cell>
          <cell r="P95">
            <v>1577</v>
          </cell>
          <cell r="Q95">
            <v>44.97945</v>
          </cell>
          <cell r="R95">
            <v>1079.746619</v>
          </cell>
        </row>
        <row r="96">
          <cell r="N96">
            <v>613.89012000000002</v>
          </cell>
          <cell r="Q96">
            <v>0</v>
          </cell>
          <cell r="R96">
            <v>510.89012000000002</v>
          </cell>
          <cell r="T96">
            <v>103</v>
          </cell>
        </row>
        <row r="97">
          <cell r="N97">
            <v>1889.2021130000001</v>
          </cell>
          <cell r="Q97">
            <v>0</v>
          </cell>
          <cell r="R97">
            <v>1054.2021130000001</v>
          </cell>
          <cell r="S97">
            <v>374</v>
          </cell>
          <cell r="T97">
            <v>461</v>
          </cell>
        </row>
        <row r="98">
          <cell r="N98">
            <v>3512.534846</v>
          </cell>
          <cell r="Q98">
            <v>0</v>
          </cell>
          <cell r="R98">
            <v>3110.534846</v>
          </cell>
          <cell r="S98">
            <v>402</v>
          </cell>
        </row>
        <row r="99">
          <cell r="N99">
            <v>536.56808431299999</v>
          </cell>
          <cell r="Q99">
            <v>0</v>
          </cell>
          <cell r="R99">
            <v>498.38608431300003</v>
          </cell>
          <cell r="T99">
            <v>38.182000000000002</v>
          </cell>
        </row>
        <row r="100">
          <cell r="N100">
            <v>480.67832499999997</v>
          </cell>
          <cell r="O100">
            <v>191.345</v>
          </cell>
          <cell r="P100">
            <v>273.06900000000002</v>
          </cell>
          <cell r="Q100">
            <v>16.264324999999999</v>
          </cell>
          <cell r="R100">
            <v>0</v>
          </cell>
        </row>
        <row r="101">
          <cell r="N101">
            <v>2901.2794511929997</v>
          </cell>
          <cell r="O101">
            <v>647.17999999999995</v>
          </cell>
          <cell r="Q101">
            <v>55.010300000000001</v>
          </cell>
          <cell r="R101">
            <v>1870.401151193</v>
          </cell>
          <cell r="S101">
            <v>11.728999999999999</v>
          </cell>
          <cell r="T101">
            <v>316.959</v>
          </cell>
        </row>
        <row r="102">
          <cell r="N102">
            <v>24429.606988</v>
          </cell>
          <cell r="Q102">
            <v>0</v>
          </cell>
          <cell r="R102">
            <v>15668.606988000001</v>
          </cell>
          <cell r="S102">
            <v>1022</v>
          </cell>
          <cell r="T102">
            <v>7739</v>
          </cell>
        </row>
        <row r="103">
          <cell r="N103">
            <v>16141.987377789001</v>
          </cell>
          <cell r="Q103">
            <v>0</v>
          </cell>
          <cell r="R103">
            <v>14991.352377789</v>
          </cell>
          <cell r="T103">
            <v>1150.635</v>
          </cell>
        </row>
        <row r="104">
          <cell r="N104">
            <v>411.09609700000004</v>
          </cell>
          <cell r="Q104">
            <v>0</v>
          </cell>
          <cell r="R104">
            <v>331.09609700000004</v>
          </cell>
          <cell r="S104">
            <v>80</v>
          </cell>
        </row>
        <row r="105">
          <cell r="N105">
            <v>2550.0202250000002</v>
          </cell>
          <cell r="Q105">
            <v>0</v>
          </cell>
          <cell r="R105">
            <v>2186.0202250000002</v>
          </cell>
          <cell r="T105">
            <v>364</v>
          </cell>
        </row>
        <row r="106">
          <cell r="N106">
            <v>1173.6782910000002</v>
          </cell>
          <cell r="Q106">
            <v>0</v>
          </cell>
          <cell r="R106">
            <v>993.28829100000007</v>
          </cell>
          <cell r="S106">
            <v>174</v>
          </cell>
          <cell r="T106">
            <v>6.39</v>
          </cell>
        </row>
        <row r="107">
          <cell r="N107">
            <v>1680.476234</v>
          </cell>
          <cell r="Q107">
            <v>0</v>
          </cell>
          <cell r="R107">
            <v>1487.476234</v>
          </cell>
          <cell r="T107">
            <v>193</v>
          </cell>
        </row>
        <row r="108">
          <cell r="N108">
            <v>5235.0073439999996</v>
          </cell>
          <cell r="Q108">
            <v>0</v>
          </cell>
          <cell r="R108">
            <v>3757.0073440000001</v>
          </cell>
          <cell r="S108">
            <v>82</v>
          </cell>
          <cell r="T108">
            <v>1396</v>
          </cell>
        </row>
        <row r="109">
          <cell r="N109">
            <v>965.82155877100001</v>
          </cell>
          <cell r="Q109">
            <v>0</v>
          </cell>
          <cell r="R109">
            <v>897.09455877100004</v>
          </cell>
          <cell r="T109">
            <v>68.727000000000004</v>
          </cell>
        </row>
        <row r="110">
          <cell r="N110">
            <v>50577.628484000001</v>
          </cell>
          <cell r="O110">
            <v>30412.329999999998</v>
          </cell>
          <cell r="P110">
            <v>10922.266</v>
          </cell>
          <cell r="Q110">
            <v>2317.6550499999998</v>
          </cell>
          <cell r="R110">
            <v>6596.377434</v>
          </cell>
          <cell r="S110">
            <v>329</v>
          </cell>
        </row>
        <row r="111">
          <cell r="N111">
            <v>152.02704668700002</v>
          </cell>
          <cell r="Q111">
            <v>0</v>
          </cell>
          <cell r="R111">
            <v>141.20904668700001</v>
          </cell>
          <cell r="T111">
            <v>10.818</v>
          </cell>
        </row>
        <row r="112">
          <cell r="N112">
            <v>12161.804017</v>
          </cell>
          <cell r="O112">
            <v>5813.02</v>
          </cell>
          <cell r="P112">
            <v>1853</v>
          </cell>
          <cell r="Q112">
            <v>494.10670000000005</v>
          </cell>
          <cell r="R112">
            <v>3887.6773170000001</v>
          </cell>
          <cell r="S112">
            <v>114</v>
          </cell>
        </row>
        <row r="113">
          <cell r="N113">
            <v>483.83072800000002</v>
          </cell>
          <cell r="Q113">
            <v>0</v>
          </cell>
          <cell r="R113">
            <v>479.45072800000003</v>
          </cell>
          <cell r="S113">
            <v>1.36</v>
          </cell>
          <cell r="T113">
            <v>3.02</v>
          </cell>
        </row>
        <row r="114">
          <cell r="N114">
            <v>3532.5976909999999</v>
          </cell>
          <cell r="O114">
            <v>581.17999999999995</v>
          </cell>
          <cell r="P114">
            <v>623</v>
          </cell>
          <cell r="Q114">
            <v>49.400300000000001</v>
          </cell>
          <cell r="R114">
            <v>2074.0173910000003</v>
          </cell>
          <cell r="T114">
            <v>205</v>
          </cell>
        </row>
        <row r="115">
          <cell r="N115">
            <v>913.70748200000003</v>
          </cell>
          <cell r="Q115">
            <v>0</v>
          </cell>
          <cell r="R115">
            <v>905.84748200000001</v>
          </cell>
          <cell r="T115">
            <v>7.86</v>
          </cell>
        </row>
        <row r="116">
          <cell r="N116">
            <v>278.10936500000003</v>
          </cell>
          <cell r="Q116">
            <v>0</v>
          </cell>
          <cell r="R116">
            <v>162.109365</v>
          </cell>
          <cell r="S116">
            <v>19</v>
          </cell>
          <cell r="T116">
            <v>97</v>
          </cell>
        </row>
        <row r="117">
          <cell r="N117">
            <v>5687.0689180000008</v>
          </cell>
          <cell r="Q117">
            <v>0</v>
          </cell>
          <cell r="R117">
            <v>3417.0689180000004</v>
          </cell>
          <cell r="S117">
            <v>601</v>
          </cell>
          <cell r="T117">
            <v>1669</v>
          </cell>
        </row>
        <row r="118">
          <cell r="N118">
            <v>536.56808431299999</v>
          </cell>
          <cell r="Q118">
            <v>0</v>
          </cell>
          <cell r="R118">
            <v>498.38608431300003</v>
          </cell>
          <cell r="T118">
            <v>38.182000000000002</v>
          </cell>
        </row>
        <row r="119">
          <cell r="N119">
            <v>477.06817999999993</v>
          </cell>
          <cell r="O119">
            <v>189.90799999999999</v>
          </cell>
          <cell r="P119">
            <v>271.01799999999997</v>
          </cell>
          <cell r="Q119">
            <v>16.14218</v>
          </cell>
          <cell r="R119">
            <v>0</v>
          </cell>
        </row>
        <row r="120">
          <cell r="N120">
            <v>2901.9934511930001</v>
          </cell>
          <cell r="O120">
            <v>647.17999999999995</v>
          </cell>
          <cell r="Q120">
            <v>55.010300000000001</v>
          </cell>
          <cell r="R120">
            <v>1870.401151193</v>
          </cell>
          <cell r="T120">
            <v>329.40199999999999</v>
          </cell>
        </row>
        <row r="121">
          <cell r="N121">
            <v>29646.890772000002</v>
          </cell>
          <cell r="Q121">
            <v>0</v>
          </cell>
          <cell r="R121">
            <v>20643.890772000002</v>
          </cell>
          <cell r="S121">
            <v>758</v>
          </cell>
          <cell r="T121">
            <v>8245</v>
          </cell>
        </row>
        <row r="122">
          <cell r="N122">
            <v>16141.987377789001</v>
          </cell>
          <cell r="Q122">
            <v>0</v>
          </cell>
          <cell r="R122">
            <v>14991.352377789</v>
          </cell>
          <cell r="T122">
            <v>1150.635</v>
          </cell>
        </row>
        <row r="123">
          <cell r="N123">
            <v>2495.3467759999999</v>
          </cell>
          <cell r="Q123">
            <v>0</v>
          </cell>
          <cell r="R123">
            <v>683.80677600000001</v>
          </cell>
          <cell r="S123">
            <v>4.54</v>
          </cell>
          <cell r="T123">
            <v>1807</v>
          </cell>
        </row>
        <row r="124">
          <cell r="N124">
            <v>1789.17416</v>
          </cell>
          <cell r="Q124">
            <v>0</v>
          </cell>
          <cell r="R124">
            <v>1336.17416</v>
          </cell>
          <cell r="T124">
            <v>453</v>
          </cell>
        </row>
        <row r="125">
          <cell r="N125">
            <v>1174.9582910000001</v>
          </cell>
          <cell r="Q125">
            <v>0</v>
          </cell>
          <cell r="R125">
            <v>993.28829100000007</v>
          </cell>
          <cell r="S125">
            <v>174</v>
          </cell>
          <cell r="T125">
            <v>7.67</v>
          </cell>
        </row>
        <row r="126">
          <cell r="N126">
            <v>1151.0269230000001</v>
          </cell>
          <cell r="Q126">
            <v>0</v>
          </cell>
          <cell r="R126">
            <v>1064.0269230000001</v>
          </cell>
          <cell r="T126">
            <v>87</v>
          </cell>
        </row>
        <row r="127">
          <cell r="N127">
            <v>5234.0073439999996</v>
          </cell>
          <cell r="Q127">
            <v>0</v>
          </cell>
          <cell r="R127">
            <v>3757.0073440000001</v>
          </cell>
          <cell r="S127">
            <v>81</v>
          </cell>
          <cell r="T127">
            <v>1396</v>
          </cell>
        </row>
        <row r="128">
          <cell r="N128">
            <v>965.00515300000006</v>
          </cell>
          <cell r="Q128">
            <v>0</v>
          </cell>
          <cell r="R128">
            <v>897.00515300000006</v>
          </cell>
          <cell r="T128">
            <v>68</v>
          </cell>
        </row>
        <row r="129">
          <cell r="N129">
            <v>8539.3572910000003</v>
          </cell>
          <cell r="O129">
            <v>3830.17</v>
          </cell>
          <cell r="P129">
            <v>1041</v>
          </cell>
          <cell r="Q129">
            <v>325.56445000000002</v>
          </cell>
          <cell r="R129">
            <v>1533.6528410000001</v>
          </cell>
          <cell r="S129">
            <v>6.97</v>
          </cell>
          <cell r="T129">
            <v>1802</v>
          </cell>
        </row>
        <row r="130">
          <cell r="N130">
            <v>606.94409400000006</v>
          </cell>
          <cell r="Q130">
            <v>0</v>
          </cell>
          <cell r="R130">
            <v>563.94409400000006</v>
          </cell>
          <cell r="T130">
            <v>43</v>
          </cell>
        </row>
        <row r="131">
          <cell r="N131">
            <v>43694.393299000003</v>
          </cell>
          <cell r="O131">
            <v>15933.26</v>
          </cell>
          <cell r="P131">
            <v>5079</v>
          </cell>
          <cell r="Q131">
            <v>1316.3862900000001</v>
          </cell>
          <cell r="R131">
            <v>10108.747009000001</v>
          </cell>
          <cell r="S131">
            <v>1755</v>
          </cell>
          <cell r="T131">
            <v>9502</v>
          </cell>
        </row>
        <row r="132">
          <cell r="N132">
            <v>508.39275300000003</v>
          </cell>
          <cell r="Q132">
            <v>0</v>
          </cell>
          <cell r="R132">
            <v>504.01275300000003</v>
          </cell>
          <cell r="S132">
            <v>1.36</v>
          </cell>
          <cell r="T132">
            <v>3.02</v>
          </cell>
        </row>
        <row r="133">
          <cell r="N133">
            <v>11813.143482000001</v>
          </cell>
          <cell r="O133">
            <v>1948.8</v>
          </cell>
          <cell r="P133">
            <v>808</v>
          </cell>
          <cell r="Q133">
            <v>165.648</v>
          </cell>
          <cell r="R133">
            <v>8765.695482000001</v>
          </cell>
          <cell r="T133">
            <v>125</v>
          </cell>
        </row>
        <row r="134">
          <cell r="N134">
            <v>1992.065697</v>
          </cell>
          <cell r="Q134">
            <v>0</v>
          </cell>
          <cell r="R134">
            <v>1903.065697</v>
          </cell>
          <cell r="T134">
            <v>89</v>
          </cell>
        </row>
        <row r="135">
          <cell r="N135">
            <v>1507.215381</v>
          </cell>
          <cell r="Q135">
            <v>0</v>
          </cell>
          <cell r="R135">
            <v>885.21538100000009</v>
          </cell>
          <cell r="S135">
            <v>439</v>
          </cell>
          <cell r="T135">
            <v>183</v>
          </cell>
        </row>
        <row r="136">
          <cell r="N136">
            <v>52.213952745000007</v>
          </cell>
          <cell r="Q136">
            <v>0</v>
          </cell>
          <cell r="R136">
            <v>52.213952745000007</v>
          </cell>
        </row>
        <row r="137">
          <cell r="N137">
            <v>55238.365979000002</v>
          </cell>
          <cell r="Q137">
            <v>0</v>
          </cell>
          <cell r="R137">
            <v>31104.365979000002</v>
          </cell>
          <cell r="S137">
            <v>10454</v>
          </cell>
          <cell r="T137">
            <v>13680</v>
          </cell>
        </row>
        <row r="138">
          <cell r="N138">
            <v>268.28355091600002</v>
          </cell>
          <cell r="Q138">
            <v>0</v>
          </cell>
          <cell r="R138">
            <v>249.19255091600002</v>
          </cell>
          <cell r="T138">
            <v>19.091000000000001</v>
          </cell>
        </row>
        <row r="139">
          <cell r="N139">
            <v>1679.4871439999999</v>
          </cell>
          <cell r="O139">
            <v>552.86800000000005</v>
          </cell>
          <cell r="P139">
            <v>789</v>
          </cell>
          <cell r="Q139">
            <v>46.993780000000008</v>
          </cell>
          <cell r="R139">
            <v>239.72536400000001</v>
          </cell>
          <cell r="T139">
            <v>50.9</v>
          </cell>
        </row>
        <row r="140">
          <cell r="N140">
            <v>17637.448765379002</v>
          </cell>
          <cell r="O140">
            <v>647.17999999999995</v>
          </cell>
          <cell r="P140">
            <v>3000</v>
          </cell>
          <cell r="Q140">
            <v>55.010300000000001</v>
          </cell>
          <cell r="R140">
            <v>4498.8384653790008</v>
          </cell>
          <cell r="S140">
            <v>63.904000000000003</v>
          </cell>
          <cell r="T140">
            <v>9372.5159999999996</v>
          </cell>
        </row>
        <row r="141">
          <cell r="N141">
            <v>87452.148547000004</v>
          </cell>
          <cell r="Q141">
            <v>0</v>
          </cell>
          <cell r="R141">
            <v>55792.148547000004</v>
          </cell>
          <cell r="S141">
            <v>3175</v>
          </cell>
          <cell r="T141">
            <v>28485</v>
          </cell>
        </row>
        <row r="142">
          <cell r="N142">
            <v>9530.7963718079991</v>
          </cell>
          <cell r="Q142">
            <v>0</v>
          </cell>
          <cell r="R142">
            <v>8955.479371808</v>
          </cell>
          <cell r="T142">
            <v>575.31700000000001</v>
          </cell>
        </row>
        <row r="143">
          <cell r="N143">
            <v>822.31340999999998</v>
          </cell>
          <cell r="Q143">
            <v>0</v>
          </cell>
          <cell r="R143">
            <v>599.31340999999998</v>
          </cell>
          <cell r="S143">
            <v>86</v>
          </cell>
          <cell r="T143">
            <v>137</v>
          </cell>
        </row>
        <row r="144">
          <cell r="N144">
            <v>8084.3209027760004</v>
          </cell>
          <cell r="Q144">
            <v>0</v>
          </cell>
          <cell r="R144">
            <v>3356.8389027759999</v>
          </cell>
          <cell r="S144">
            <v>66.38</v>
          </cell>
          <cell r="T144">
            <v>4661.1019999999999</v>
          </cell>
        </row>
        <row r="145">
          <cell r="N145">
            <v>24880.381173000002</v>
          </cell>
          <cell r="Q145">
            <v>0</v>
          </cell>
          <cell r="R145">
            <v>15064.381173000002</v>
          </cell>
          <cell r="S145">
            <v>4732</v>
          </cell>
          <cell r="T145">
            <v>5084</v>
          </cell>
        </row>
        <row r="146">
          <cell r="N146">
            <v>198.98531500000001</v>
          </cell>
          <cell r="Q146">
            <v>0</v>
          </cell>
          <cell r="R146">
            <v>112.985315</v>
          </cell>
          <cell r="T146">
            <v>86</v>
          </cell>
        </row>
        <row r="147">
          <cell r="N147">
            <v>66796.331325000006</v>
          </cell>
          <cell r="Q147">
            <v>0</v>
          </cell>
          <cell r="R147">
            <v>24881.331325000003</v>
          </cell>
          <cell r="S147">
            <v>621</v>
          </cell>
          <cell r="T147">
            <v>41294</v>
          </cell>
        </row>
        <row r="148">
          <cell r="N148">
            <v>567.11308431300006</v>
          </cell>
          <cell r="Q148">
            <v>0</v>
          </cell>
          <cell r="R148">
            <v>498.38608431300003</v>
          </cell>
          <cell r="T148">
            <v>68.727000000000004</v>
          </cell>
        </row>
        <row r="149">
          <cell r="N149">
            <v>13037.352406</v>
          </cell>
          <cell r="O149">
            <v>1320.88</v>
          </cell>
          <cell r="P149">
            <v>359</v>
          </cell>
          <cell r="Q149">
            <v>112.27480000000001</v>
          </cell>
          <cell r="R149">
            <v>5036.1976060000006</v>
          </cell>
          <cell r="S149">
            <v>33</v>
          </cell>
          <cell r="T149">
            <v>6176</v>
          </cell>
        </row>
        <row r="150">
          <cell r="N150">
            <v>273.64967702900003</v>
          </cell>
          <cell r="Q150">
            <v>0</v>
          </cell>
          <cell r="R150">
            <v>254.17667702900002</v>
          </cell>
          <cell r="T150">
            <v>19.472999999999999</v>
          </cell>
        </row>
        <row r="151">
          <cell r="N151">
            <v>16589.549966999999</v>
          </cell>
          <cell r="O151">
            <v>7955.65</v>
          </cell>
          <cell r="P151">
            <v>2536</v>
          </cell>
          <cell r="Q151">
            <v>676.23025000000007</v>
          </cell>
          <cell r="R151">
            <v>4280.6697169999998</v>
          </cell>
          <cell r="S151">
            <v>1055</v>
          </cell>
          <cell r="T151">
            <v>86</v>
          </cell>
        </row>
        <row r="152">
          <cell r="N152">
            <v>496.602981</v>
          </cell>
          <cell r="Q152">
            <v>0</v>
          </cell>
          <cell r="R152">
            <v>492.222981</v>
          </cell>
          <cell r="S152">
            <v>1.36</v>
          </cell>
          <cell r="T152">
            <v>3.02</v>
          </cell>
        </row>
        <row r="153">
          <cell r="N153">
            <v>3612.3540040000003</v>
          </cell>
          <cell r="O153">
            <v>594.23</v>
          </cell>
          <cell r="P153">
            <v>600</v>
          </cell>
          <cell r="Q153">
            <v>50.509550000000004</v>
          </cell>
          <cell r="R153">
            <v>2096.614454</v>
          </cell>
          <cell r="T153">
            <v>271</v>
          </cell>
        </row>
        <row r="154">
          <cell r="N154">
            <v>1230.8513260000002</v>
          </cell>
          <cell r="Q154">
            <v>0</v>
          </cell>
          <cell r="R154">
            <v>1224.1713260000001</v>
          </cell>
          <cell r="T154">
            <v>6.68</v>
          </cell>
        </row>
        <row r="155">
          <cell r="N155">
            <v>646.04354000000001</v>
          </cell>
          <cell r="Q155">
            <v>0</v>
          </cell>
          <cell r="R155">
            <v>334.04354000000001</v>
          </cell>
          <cell r="S155">
            <v>278</v>
          </cell>
          <cell r="T155">
            <v>34</v>
          </cell>
        </row>
        <row r="156">
          <cell r="N156">
            <v>4333.673581</v>
          </cell>
          <cell r="Q156">
            <v>0</v>
          </cell>
          <cell r="R156">
            <v>3046.673581</v>
          </cell>
          <cell r="S156">
            <v>221</v>
          </cell>
          <cell r="T156">
            <v>1066</v>
          </cell>
        </row>
        <row r="157">
          <cell r="N157">
            <v>536.56808431299999</v>
          </cell>
          <cell r="Q157">
            <v>0</v>
          </cell>
          <cell r="R157">
            <v>498.38608431300003</v>
          </cell>
          <cell r="T157">
            <v>38.182000000000002</v>
          </cell>
        </row>
        <row r="158">
          <cell r="N158">
            <v>223.82263383400002</v>
          </cell>
          <cell r="Q158">
            <v>0</v>
          </cell>
          <cell r="R158">
            <v>148.46663383400002</v>
          </cell>
          <cell r="S158">
            <v>73.269000000000005</v>
          </cell>
          <cell r="T158">
            <v>2.0870000000000002</v>
          </cell>
        </row>
        <row r="159">
          <cell r="N159">
            <v>480.67832499999997</v>
          </cell>
          <cell r="O159">
            <v>191.345</v>
          </cell>
          <cell r="P159">
            <v>273.06900000000002</v>
          </cell>
          <cell r="Q159">
            <v>16.264324999999999</v>
          </cell>
          <cell r="R159">
            <v>0</v>
          </cell>
        </row>
        <row r="160">
          <cell r="N160">
            <v>2886.8929819099999</v>
          </cell>
          <cell r="O160">
            <v>647.17999999999995</v>
          </cell>
          <cell r="Q160">
            <v>55.010300000000001</v>
          </cell>
          <cell r="R160">
            <v>1856.01468191</v>
          </cell>
          <cell r="T160">
            <v>328.68799999999999</v>
          </cell>
        </row>
        <row r="161">
          <cell r="N161">
            <v>26212.336475</v>
          </cell>
          <cell r="Q161">
            <v>0</v>
          </cell>
          <cell r="R161">
            <v>18151.336475</v>
          </cell>
          <cell r="S161">
            <v>1134</v>
          </cell>
          <cell r="T161">
            <v>6927</v>
          </cell>
        </row>
        <row r="162">
          <cell r="N162">
            <v>16141.987377789001</v>
          </cell>
          <cell r="Q162">
            <v>0</v>
          </cell>
          <cell r="R162">
            <v>14991.352377789</v>
          </cell>
          <cell r="T162">
            <v>1150.635</v>
          </cell>
        </row>
        <row r="163">
          <cell r="N163">
            <v>990.73953400000005</v>
          </cell>
          <cell r="Q163">
            <v>0</v>
          </cell>
          <cell r="R163">
            <v>799.73953400000005</v>
          </cell>
          <cell r="S163">
            <v>140</v>
          </cell>
          <cell r="T163">
            <v>51</v>
          </cell>
        </row>
        <row r="164">
          <cell r="N164">
            <v>1823.578514</v>
          </cell>
          <cell r="Q164">
            <v>0</v>
          </cell>
          <cell r="R164">
            <v>1369.578514</v>
          </cell>
          <cell r="S164">
            <v>42</v>
          </cell>
          <cell r="T164">
            <v>412</v>
          </cell>
        </row>
        <row r="165">
          <cell r="N165">
            <v>1174.9582910000001</v>
          </cell>
          <cell r="Q165">
            <v>0</v>
          </cell>
          <cell r="R165">
            <v>993.28829100000007</v>
          </cell>
          <cell r="S165">
            <v>174</v>
          </cell>
          <cell r="T165">
            <v>7.67</v>
          </cell>
        </row>
        <row r="166">
          <cell r="N166">
            <v>1097.3058100000001</v>
          </cell>
          <cell r="Q166">
            <v>0</v>
          </cell>
          <cell r="R166">
            <v>992.30581000000006</v>
          </cell>
          <cell r="T166">
            <v>105</v>
          </cell>
        </row>
        <row r="167">
          <cell r="N167">
            <v>5234.0073439999996</v>
          </cell>
          <cell r="Q167">
            <v>0</v>
          </cell>
          <cell r="R167">
            <v>3757.0073440000001</v>
          </cell>
          <cell r="S167">
            <v>81</v>
          </cell>
          <cell r="T167">
            <v>1396</v>
          </cell>
        </row>
        <row r="168">
          <cell r="N168">
            <v>10227.305229000001</v>
          </cell>
          <cell r="O168">
            <v>4729.9399999999996</v>
          </cell>
          <cell r="P168">
            <v>1285.546</v>
          </cell>
          <cell r="Q168">
            <v>402.04489999999998</v>
          </cell>
          <cell r="R168">
            <v>1973.8043290000001</v>
          </cell>
          <cell r="S168">
            <v>74.97</v>
          </cell>
          <cell r="T168">
            <v>1761</v>
          </cell>
        </row>
        <row r="169">
          <cell r="N169">
            <v>606.94409400000006</v>
          </cell>
          <cell r="Q169">
            <v>0</v>
          </cell>
          <cell r="R169">
            <v>563.94409400000006</v>
          </cell>
          <cell r="T169">
            <v>43</v>
          </cell>
        </row>
        <row r="170">
          <cell r="N170">
            <v>14363.939285</v>
          </cell>
          <cell r="O170">
            <v>5233.8900000000003</v>
          </cell>
          <cell r="P170">
            <v>1668.3920000000001</v>
          </cell>
          <cell r="Q170">
            <v>444.88065000000006</v>
          </cell>
          <cell r="R170">
            <v>5732.7766350000002</v>
          </cell>
          <cell r="S170">
            <v>465</v>
          </cell>
          <cell r="T170">
            <v>819</v>
          </cell>
        </row>
        <row r="171">
          <cell r="N171">
            <v>492.67305700000003</v>
          </cell>
          <cell r="Q171">
            <v>0</v>
          </cell>
          <cell r="R171">
            <v>488.29305700000003</v>
          </cell>
          <cell r="S171">
            <v>1.36</v>
          </cell>
          <cell r="T171">
            <v>3.02</v>
          </cell>
        </row>
        <row r="172">
          <cell r="N172">
            <v>5636.377762000001</v>
          </cell>
          <cell r="O172">
            <v>928.67</v>
          </cell>
          <cell r="P172">
            <v>788.25400000000002</v>
          </cell>
          <cell r="Q172">
            <v>78.936949999999996</v>
          </cell>
          <cell r="R172">
            <v>3784.5168120000003</v>
          </cell>
          <cell r="T172">
            <v>56</v>
          </cell>
        </row>
        <row r="173">
          <cell r="N173">
            <v>216.05440108900001</v>
          </cell>
          <cell r="Q173">
            <v>0</v>
          </cell>
          <cell r="R173">
            <v>214.15040108900001</v>
          </cell>
          <cell r="T173">
            <v>1.9039999999999999</v>
          </cell>
        </row>
        <row r="174">
          <cell r="N174">
            <v>1575.393405</v>
          </cell>
          <cell r="Q174">
            <v>0</v>
          </cell>
          <cell r="R174">
            <v>987.39340500000003</v>
          </cell>
          <cell r="S174">
            <v>522</v>
          </cell>
          <cell r="T174">
            <v>66</v>
          </cell>
        </row>
        <row r="175">
          <cell r="N175">
            <v>17314.650567000001</v>
          </cell>
          <cell r="Q175">
            <v>0</v>
          </cell>
          <cell r="R175">
            <v>10519.650567000001</v>
          </cell>
          <cell r="S175">
            <v>231</v>
          </cell>
          <cell r="T175">
            <v>6564</v>
          </cell>
        </row>
        <row r="176">
          <cell r="N176">
            <v>536.56808431299999</v>
          </cell>
          <cell r="Q176">
            <v>0</v>
          </cell>
          <cell r="R176">
            <v>498.38608431300003</v>
          </cell>
          <cell r="T176">
            <v>38.182000000000002</v>
          </cell>
        </row>
        <row r="177">
          <cell r="N177">
            <v>842.15222999999992</v>
          </cell>
          <cell r="O177">
            <v>335.238</v>
          </cell>
          <cell r="P177">
            <v>478.41899999999998</v>
          </cell>
          <cell r="Q177">
            <v>28.495230000000003</v>
          </cell>
          <cell r="R177">
            <v>0</v>
          </cell>
        </row>
        <row r="178">
          <cell r="N178">
            <v>11755.862701248001</v>
          </cell>
          <cell r="O178">
            <v>647.17999999999995</v>
          </cell>
          <cell r="P178">
            <v>2200</v>
          </cell>
          <cell r="Q178">
            <v>55.010300000000001</v>
          </cell>
          <cell r="R178">
            <v>5530.7864012480004</v>
          </cell>
          <cell r="S178">
            <v>7.0359999999999996</v>
          </cell>
          <cell r="T178">
            <v>3315.85</v>
          </cell>
        </row>
        <row r="179">
          <cell r="N179">
            <v>31145.548894</v>
          </cell>
          <cell r="Q179">
            <v>0</v>
          </cell>
          <cell r="R179">
            <v>20999.548894</v>
          </cell>
          <cell r="S179">
            <v>1054</v>
          </cell>
          <cell r="T179">
            <v>9092</v>
          </cell>
        </row>
        <row r="180">
          <cell r="N180">
            <v>17141.987377789002</v>
          </cell>
          <cell r="Q180">
            <v>0</v>
          </cell>
          <cell r="R180">
            <v>14991.352377789</v>
          </cell>
          <cell r="T180">
            <v>2150.6350000000002</v>
          </cell>
        </row>
        <row r="181">
          <cell r="N181">
            <v>898.34844800000008</v>
          </cell>
          <cell r="Q181">
            <v>0</v>
          </cell>
          <cell r="R181">
            <v>597.34844800000008</v>
          </cell>
          <cell r="S181">
            <v>65</v>
          </cell>
          <cell r="T181">
            <v>236</v>
          </cell>
        </row>
        <row r="182">
          <cell r="N182">
            <v>2293.6719430820003</v>
          </cell>
          <cell r="Q182">
            <v>0</v>
          </cell>
          <cell r="R182">
            <v>2012.6339430820001</v>
          </cell>
          <cell r="T182">
            <v>281.03800000000001</v>
          </cell>
        </row>
        <row r="183">
          <cell r="N183">
            <v>9514.7086170000002</v>
          </cell>
          <cell r="Q183">
            <v>0</v>
          </cell>
          <cell r="R183">
            <v>5164.9026170000006</v>
          </cell>
          <cell r="S183">
            <v>207</v>
          </cell>
          <cell r="T183">
            <v>4142.8059999999996</v>
          </cell>
        </row>
        <row r="184">
          <cell r="N184">
            <v>615.57477800000004</v>
          </cell>
          <cell r="Q184">
            <v>0</v>
          </cell>
          <cell r="R184">
            <v>528.57477800000004</v>
          </cell>
          <cell r="T184">
            <v>87</v>
          </cell>
        </row>
        <row r="185">
          <cell r="N185">
            <v>7330.7213169999995</v>
          </cell>
          <cell r="Q185">
            <v>0</v>
          </cell>
          <cell r="R185">
            <v>5852.6393170000001</v>
          </cell>
          <cell r="S185">
            <v>81.486000000000004</v>
          </cell>
          <cell r="T185">
            <v>1396.596</v>
          </cell>
        </row>
        <row r="186">
          <cell r="N186">
            <v>334.46049220000003</v>
          </cell>
          <cell r="Q186">
            <v>0</v>
          </cell>
          <cell r="R186">
            <v>310.66049220000002</v>
          </cell>
          <cell r="T186">
            <v>23.8</v>
          </cell>
        </row>
        <row r="187">
          <cell r="N187">
            <v>965.82155877100001</v>
          </cell>
          <cell r="Q187">
            <v>0</v>
          </cell>
          <cell r="R187">
            <v>897.09455877100004</v>
          </cell>
          <cell r="T187">
            <v>68.727000000000004</v>
          </cell>
        </row>
        <row r="188">
          <cell r="N188">
            <v>4698.3445760000004</v>
          </cell>
          <cell r="O188">
            <v>1729.27</v>
          </cell>
          <cell r="P188">
            <v>469.99599999999998</v>
          </cell>
          <cell r="Q188">
            <v>146.98795000000001</v>
          </cell>
          <cell r="R188">
            <v>1518.915626</v>
          </cell>
          <cell r="S188">
            <v>10.175000000000001</v>
          </cell>
          <cell r="T188">
            <v>823</v>
          </cell>
        </row>
        <row r="189">
          <cell r="N189">
            <v>12229.351493</v>
          </cell>
          <cell r="O189">
            <v>7106.13</v>
          </cell>
          <cell r="P189">
            <v>2265.201</v>
          </cell>
          <cell r="Q189">
            <v>604.02105000000006</v>
          </cell>
          <cell r="R189">
            <v>1967.909443</v>
          </cell>
          <cell r="S189">
            <v>0.09</v>
          </cell>
          <cell r="T189">
            <v>286</v>
          </cell>
        </row>
        <row r="190">
          <cell r="N190">
            <v>7550.1733090000007</v>
          </cell>
          <cell r="O190">
            <v>1243.22</v>
          </cell>
          <cell r="P190">
            <v>693.93</v>
          </cell>
          <cell r="Q190">
            <v>105.67370000000001</v>
          </cell>
          <cell r="R190">
            <v>4803.3496089999999</v>
          </cell>
          <cell r="T190">
            <v>704</v>
          </cell>
        </row>
        <row r="191">
          <cell r="N191">
            <v>6785.1160660000005</v>
          </cell>
          <cell r="Q191">
            <v>0</v>
          </cell>
          <cell r="R191">
            <v>6667.1160660000005</v>
          </cell>
          <cell r="T191">
            <v>118</v>
          </cell>
        </row>
        <row r="192">
          <cell r="N192">
            <v>1418.1216030000001</v>
          </cell>
          <cell r="Q192">
            <v>0</v>
          </cell>
          <cell r="R192">
            <v>1339.1216030000001</v>
          </cell>
          <cell r="S192">
            <v>45</v>
          </cell>
          <cell r="T192">
            <v>34</v>
          </cell>
        </row>
        <row r="193">
          <cell r="N193">
            <v>2272.0907139999999</v>
          </cell>
          <cell r="O193">
            <v>647.17999999999995</v>
          </cell>
          <cell r="Q193">
            <v>55.010300000000001</v>
          </cell>
          <cell r="R193">
            <v>1271.330414</v>
          </cell>
          <cell r="S193">
            <v>3.57</v>
          </cell>
          <cell r="T193">
            <v>295</v>
          </cell>
        </row>
        <row r="194">
          <cell r="N194">
            <v>18399.931654</v>
          </cell>
          <cell r="Q194">
            <v>0</v>
          </cell>
          <cell r="R194">
            <v>15065.363654000001</v>
          </cell>
          <cell r="T194">
            <v>3334.5680000000002</v>
          </cell>
        </row>
        <row r="195">
          <cell r="N195">
            <v>13938.764915</v>
          </cell>
          <cell r="Q195">
            <v>0</v>
          </cell>
          <cell r="R195">
            <v>11509.764915</v>
          </cell>
          <cell r="S195">
            <v>67</v>
          </cell>
          <cell r="T195">
            <v>2362</v>
          </cell>
        </row>
        <row r="196">
          <cell r="N196">
            <v>21181.387096999999</v>
          </cell>
          <cell r="Q196">
            <v>0</v>
          </cell>
          <cell r="R196">
            <v>11138.387097000001</v>
          </cell>
          <cell r="S196">
            <v>2679</v>
          </cell>
          <cell r="T196">
            <v>7364</v>
          </cell>
        </row>
        <row r="197">
          <cell r="N197">
            <v>19481.566139999999</v>
          </cell>
          <cell r="O197">
            <v>7755.0839999999998</v>
          </cell>
          <cell r="P197">
            <v>11067.3</v>
          </cell>
          <cell r="Q197">
            <v>659.18214</v>
          </cell>
          <cell r="R197">
            <v>0</v>
          </cell>
        </row>
        <row r="198">
          <cell r="N198">
            <v>6828.9722230000007</v>
          </cell>
          <cell r="Q198">
            <v>0</v>
          </cell>
          <cell r="R198">
            <v>6271.1762230000004</v>
          </cell>
          <cell r="S198">
            <v>557.79600000000005</v>
          </cell>
        </row>
        <row r="199">
          <cell r="N199">
            <v>2690.7517720000001</v>
          </cell>
          <cell r="Q199">
            <v>0</v>
          </cell>
          <cell r="R199">
            <v>1976.7517720000001</v>
          </cell>
          <cell r="S199">
            <v>423</v>
          </cell>
          <cell r="T199">
            <v>291</v>
          </cell>
        </row>
        <row r="200">
          <cell r="N200">
            <v>3133.856886</v>
          </cell>
          <cell r="Q200">
            <v>0</v>
          </cell>
          <cell r="R200">
            <v>1970.856886</v>
          </cell>
          <cell r="S200">
            <v>609</v>
          </cell>
          <cell r="T200">
            <v>554</v>
          </cell>
        </row>
        <row r="201">
          <cell r="N201">
            <v>185.41209499300001</v>
          </cell>
          <cell r="Q201">
            <v>0</v>
          </cell>
          <cell r="R201">
            <v>141.03809499300002</v>
          </cell>
          <cell r="T201">
            <v>44.374000000000002</v>
          </cell>
        </row>
        <row r="202">
          <cell r="N202">
            <v>30382.870547000002</v>
          </cell>
          <cell r="Q202">
            <v>0</v>
          </cell>
          <cell r="R202">
            <v>18457.870547000002</v>
          </cell>
          <cell r="S202">
            <v>4602</v>
          </cell>
          <cell r="T202">
            <v>7323</v>
          </cell>
        </row>
        <row r="203">
          <cell r="N203">
            <v>86566.842330999993</v>
          </cell>
          <cell r="O203">
            <v>23369.94</v>
          </cell>
          <cell r="P203">
            <v>6351.6970000000001</v>
          </cell>
          <cell r="Q203">
            <v>1986.3598999999999</v>
          </cell>
          <cell r="R203">
            <v>26478.845431000002</v>
          </cell>
          <cell r="T203">
            <v>28380</v>
          </cell>
        </row>
        <row r="204">
          <cell r="N204">
            <v>21169.840358453999</v>
          </cell>
          <cell r="Q204">
            <v>0</v>
          </cell>
          <cell r="R204">
            <v>16924.349358453997</v>
          </cell>
          <cell r="S204">
            <v>4245.491</v>
          </cell>
        </row>
        <row r="205">
          <cell r="N205">
            <v>74036.455000000002</v>
          </cell>
          <cell r="Q205">
            <v>0</v>
          </cell>
          <cell r="R205">
            <v>54036.455000000002</v>
          </cell>
          <cell r="S205">
            <v>20000</v>
          </cell>
        </row>
        <row r="206">
          <cell r="N206">
            <v>17551.934391999999</v>
          </cell>
          <cell r="O206">
            <v>9653.5</v>
          </cell>
          <cell r="P206">
            <v>3162</v>
          </cell>
          <cell r="Q206">
            <v>841.54127200000005</v>
          </cell>
          <cell r="R206">
            <v>3720.3531200000002</v>
          </cell>
          <cell r="S206">
            <v>14.9</v>
          </cell>
          <cell r="T206">
            <v>159.63999999999999</v>
          </cell>
        </row>
        <row r="207">
          <cell r="N207">
            <v>3124.73105184</v>
          </cell>
          <cell r="O207">
            <v>1132.27</v>
          </cell>
          <cell r="P207">
            <v>1042</v>
          </cell>
          <cell r="Q207">
            <v>89.440271840000008</v>
          </cell>
          <cell r="R207">
            <v>807.19078000000002</v>
          </cell>
          <cell r="T207">
            <v>53.83</v>
          </cell>
        </row>
        <row r="208">
          <cell r="N208">
            <v>1210.3946599999999</v>
          </cell>
          <cell r="R208">
            <v>1167.03466</v>
          </cell>
          <cell r="T208">
            <v>43.36</v>
          </cell>
        </row>
        <row r="209">
          <cell r="N209">
            <v>1404.7534599999999</v>
          </cell>
          <cell r="R209">
            <v>832.75346000000002</v>
          </cell>
          <cell r="S209">
            <v>504</v>
          </cell>
          <cell r="T209">
            <v>68</v>
          </cell>
        </row>
        <row r="210">
          <cell r="N210">
            <v>6621.2401200000004</v>
          </cell>
          <cell r="R210">
            <v>3376.2401200000004</v>
          </cell>
          <cell r="S210">
            <v>576</v>
          </cell>
          <cell r="T210">
            <v>2669</v>
          </cell>
        </row>
        <row r="211">
          <cell r="N211">
            <v>494.89287095999998</v>
          </cell>
          <cell r="O211">
            <v>205.505</v>
          </cell>
          <cell r="P211">
            <v>273.06900000000002</v>
          </cell>
          <cell r="Q211">
            <v>16.318870959999998</v>
          </cell>
          <cell r="R211">
            <v>0</v>
          </cell>
        </row>
        <row r="212">
          <cell r="N212">
            <v>2950.4056339000003</v>
          </cell>
          <cell r="O212">
            <v>695.08</v>
          </cell>
          <cell r="Q212">
            <v>54.905759360000005</v>
          </cell>
          <cell r="R212">
            <v>1871.73187454</v>
          </cell>
          <cell r="T212">
            <v>328.68799999999999</v>
          </cell>
        </row>
        <row r="213">
          <cell r="N213">
            <v>48919.170080000004</v>
          </cell>
          <cell r="R213">
            <v>37809.170080000004</v>
          </cell>
          <cell r="S213">
            <v>1180</v>
          </cell>
          <cell r="T213">
            <v>9930</v>
          </cell>
        </row>
        <row r="214">
          <cell r="N214">
            <v>4174.0946000000004</v>
          </cell>
          <cell r="R214">
            <v>462.09460000000001</v>
          </cell>
          <cell r="S214">
            <v>14</v>
          </cell>
          <cell r="T214">
            <v>3698</v>
          </cell>
        </row>
        <row r="215">
          <cell r="N215">
            <v>2631.9515799999999</v>
          </cell>
          <cell r="R215">
            <v>2340.9515799999999</v>
          </cell>
          <cell r="S215">
            <v>40</v>
          </cell>
          <cell r="T215">
            <v>251</v>
          </cell>
        </row>
        <row r="216">
          <cell r="N216">
            <v>1673.2930000000001</v>
          </cell>
          <cell r="R216">
            <v>1327.2930000000001</v>
          </cell>
          <cell r="S216">
            <v>192</v>
          </cell>
          <cell r="T216">
            <v>154</v>
          </cell>
        </row>
        <row r="217">
          <cell r="N217">
            <v>1108.8267800000001</v>
          </cell>
          <cell r="R217">
            <v>1003.8267800000001</v>
          </cell>
          <cell r="T217">
            <v>105</v>
          </cell>
        </row>
        <row r="218">
          <cell r="N218">
            <v>5679.7281399999993</v>
          </cell>
          <cell r="R218">
            <v>4201.1281399999998</v>
          </cell>
          <cell r="S218">
            <v>82</v>
          </cell>
          <cell r="T218">
            <v>1396.6</v>
          </cell>
        </row>
        <row r="219">
          <cell r="N219">
            <v>966.45980938000002</v>
          </cell>
          <cell r="R219">
            <v>897.73280938000005</v>
          </cell>
          <cell r="T219">
            <v>68.727000000000004</v>
          </cell>
        </row>
        <row r="220">
          <cell r="N220">
            <v>6345.7839862400006</v>
          </cell>
          <cell r="O220">
            <v>2410.4699999999998</v>
          </cell>
          <cell r="P220">
            <v>610</v>
          </cell>
          <cell r="Q220">
            <v>190.40784624</v>
          </cell>
          <cell r="R220">
            <v>1349.9061400000001</v>
          </cell>
          <cell r="S220">
            <v>8</v>
          </cell>
          <cell r="T220">
            <v>1777</v>
          </cell>
        </row>
        <row r="221">
          <cell r="N221">
            <v>13822.327144320001</v>
          </cell>
          <cell r="O221">
            <v>4912.71</v>
          </cell>
          <cell r="P221">
            <v>1602.95</v>
          </cell>
          <cell r="Q221">
            <v>426.61288432000003</v>
          </cell>
          <cell r="R221">
            <v>5316.0542599999999</v>
          </cell>
          <cell r="S221">
            <v>553</v>
          </cell>
          <cell r="T221">
            <v>1011</v>
          </cell>
        </row>
        <row r="222">
          <cell r="N222">
            <v>522.51585999999998</v>
          </cell>
          <cell r="R222">
            <v>518.13585999999998</v>
          </cell>
          <cell r="S222">
            <v>1.36</v>
          </cell>
          <cell r="T222">
            <v>3.02</v>
          </cell>
        </row>
        <row r="223">
          <cell r="N223">
            <v>4506.4970910400007</v>
          </cell>
          <cell r="O223">
            <v>1713.62</v>
          </cell>
          <cell r="P223">
            <v>1577</v>
          </cell>
          <cell r="Q223">
            <v>135.36227104</v>
          </cell>
          <cell r="R223">
            <v>1080.5148200000001</v>
          </cell>
        </row>
        <row r="224">
          <cell r="N224">
            <v>614.25360000000001</v>
          </cell>
          <cell r="R224">
            <v>511.25360000000001</v>
          </cell>
          <cell r="T224">
            <v>103</v>
          </cell>
        </row>
        <row r="225">
          <cell r="N225">
            <v>1889.9521400000001</v>
          </cell>
          <cell r="R225">
            <v>1054.9521400000001</v>
          </cell>
          <cell r="S225">
            <v>374</v>
          </cell>
          <cell r="T225">
            <v>461</v>
          </cell>
        </row>
        <row r="226">
          <cell r="N226">
            <v>7855.1078800000005</v>
          </cell>
          <cell r="R226">
            <v>5079.1078800000005</v>
          </cell>
          <cell r="S226">
            <v>402</v>
          </cell>
          <cell r="T226">
            <v>2374</v>
          </cell>
        </row>
        <row r="227">
          <cell r="N227">
            <v>536.92266814000004</v>
          </cell>
          <cell r="R227">
            <v>498.74066814000003</v>
          </cell>
          <cell r="T227">
            <v>38.182000000000002</v>
          </cell>
        </row>
        <row r="228">
          <cell r="N228">
            <v>494.80725096000003</v>
          </cell>
          <cell r="O228">
            <v>205.505</v>
          </cell>
          <cell r="P228">
            <v>273.06900000000002</v>
          </cell>
          <cell r="Q228">
            <v>16.233250959999999</v>
          </cell>
          <cell r="R228">
            <v>0</v>
          </cell>
        </row>
        <row r="229">
          <cell r="N229">
            <v>2950.4056338999999</v>
          </cell>
          <cell r="O229">
            <v>695.08</v>
          </cell>
          <cell r="Q229">
            <v>54.905759360000005</v>
          </cell>
          <cell r="R229">
            <v>1871.73187454</v>
          </cell>
          <cell r="S229">
            <v>11.728999999999999</v>
          </cell>
          <cell r="T229">
            <v>316.959</v>
          </cell>
        </row>
        <row r="230">
          <cell r="N230">
            <v>24440.754639999999</v>
          </cell>
          <cell r="R230">
            <v>15679.754640000001</v>
          </cell>
          <cell r="S230">
            <v>1022</v>
          </cell>
          <cell r="T230">
            <v>7739</v>
          </cell>
        </row>
        <row r="231">
          <cell r="N231">
            <v>16152.653187420001</v>
          </cell>
          <cell r="R231">
            <v>15002.018187420001</v>
          </cell>
          <cell r="T231">
            <v>1150.635</v>
          </cell>
        </row>
        <row r="232">
          <cell r="N232">
            <v>411.33166</v>
          </cell>
          <cell r="R232">
            <v>331.33166</v>
          </cell>
          <cell r="S232">
            <v>80</v>
          </cell>
        </row>
        <row r="233">
          <cell r="N233">
            <v>2551.5754999999999</v>
          </cell>
          <cell r="R233">
            <v>2187.5754999999999</v>
          </cell>
          <cell r="T233">
            <v>364</v>
          </cell>
        </row>
        <row r="234">
          <cell r="N234">
            <v>1174.38498</v>
          </cell>
          <cell r="R234">
            <v>993.99498000000006</v>
          </cell>
          <cell r="S234">
            <v>174</v>
          </cell>
          <cell r="T234">
            <v>6.39</v>
          </cell>
        </row>
        <row r="235">
          <cell r="N235">
            <v>1681.5345200000002</v>
          </cell>
          <cell r="R235">
            <v>1488.5345200000002</v>
          </cell>
          <cell r="T235">
            <v>193</v>
          </cell>
        </row>
        <row r="236">
          <cell r="N236">
            <v>5237.6803200000004</v>
          </cell>
          <cell r="R236">
            <v>3759.6803200000004</v>
          </cell>
          <cell r="S236">
            <v>82</v>
          </cell>
          <cell r="T236">
            <v>1396</v>
          </cell>
        </row>
        <row r="237">
          <cell r="N237">
            <v>966.45980938000002</v>
          </cell>
          <cell r="R237">
            <v>897.73280938000005</v>
          </cell>
          <cell r="T237">
            <v>68.727000000000004</v>
          </cell>
        </row>
        <row r="238">
          <cell r="N238">
            <v>52268.585835360005</v>
          </cell>
          <cell r="O238">
            <v>32118.030000000002</v>
          </cell>
          <cell r="P238">
            <v>10922.266</v>
          </cell>
          <cell r="Q238">
            <v>2298.2193153600001</v>
          </cell>
          <cell r="R238">
            <v>6601.0705200000002</v>
          </cell>
          <cell r="S238">
            <v>329</v>
          </cell>
        </row>
        <row r="239">
          <cell r="N239">
            <v>152.12751186000003</v>
          </cell>
          <cell r="R239">
            <v>141.30951186000001</v>
          </cell>
          <cell r="T239">
            <v>10.818</v>
          </cell>
        </row>
        <row r="240">
          <cell r="N240">
            <v>12593.78453456</v>
          </cell>
          <cell r="O240">
            <v>6243.18</v>
          </cell>
          <cell r="P240">
            <v>1853</v>
          </cell>
          <cell r="Q240">
            <v>493.16127456000004</v>
          </cell>
          <cell r="R240">
            <v>3890.44326</v>
          </cell>
          <cell r="S240">
            <v>114</v>
          </cell>
        </row>
        <row r="241">
          <cell r="N241">
            <v>484.17184000000003</v>
          </cell>
          <cell r="R241">
            <v>479.79184000000004</v>
          </cell>
          <cell r="S241">
            <v>1.36</v>
          </cell>
          <cell r="T241">
            <v>3.02</v>
          </cell>
        </row>
        <row r="242">
          <cell r="N242">
            <v>3633.93819424</v>
          </cell>
          <cell r="O242">
            <v>676.97</v>
          </cell>
          <cell r="P242">
            <v>623</v>
          </cell>
          <cell r="Q242">
            <v>53.475214240000007</v>
          </cell>
          <cell r="R242">
            <v>2075.49298</v>
          </cell>
          <cell r="T242">
            <v>205</v>
          </cell>
        </row>
        <row r="243">
          <cell r="N243">
            <v>914.35196000000008</v>
          </cell>
          <cell r="R243">
            <v>906.49196000000006</v>
          </cell>
          <cell r="T243">
            <v>7.86</v>
          </cell>
        </row>
        <row r="244">
          <cell r="N244">
            <v>278.22469999999998</v>
          </cell>
          <cell r="R244">
            <v>162.22470000000001</v>
          </cell>
          <cell r="S244">
            <v>19</v>
          </cell>
          <cell r="T244">
            <v>97</v>
          </cell>
        </row>
        <row r="245">
          <cell r="N245">
            <v>8655.8600399999996</v>
          </cell>
          <cell r="R245">
            <v>5385.8600400000005</v>
          </cell>
          <cell r="S245">
            <v>601</v>
          </cell>
          <cell r="T245">
            <v>2669</v>
          </cell>
        </row>
        <row r="246">
          <cell r="N246">
            <v>536.92266814000004</v>
          </cell>
          <cell r="R246">
            <v>498.74066814000003</v>
          </cell>
          <cell r="T246">
            <v>38.182000000000002</v>
          </cell>
        </row>
        <row r="247">
          <cell r="N247">
            <v>491.09028731199999</v>
          </cell>
          <cell r="O247">
            <v>203.96100000000001</v>
          </cell>
          <cell r="P247">
            <v>271.01799999999997</v>
          </cell>
          <cell r="Q247">
            <v>16.111287312000002</v>
          </cell>
          <cell r="R247">
            <v>0</v>
          </cell>
        </row>
        <row r="248">
          <cell r="N248">
            <v>2951.1196339000003</v>
          </cell>
          <cell r="O248">
            <v>695.08</v>
          </cell>
          <cell r="Q248">
            <v>54.905759360000005</v>
          </cell>
          <cell r="R248">
            <v>1871.73187454</v>
          </cell>
          <cell r="T248">
            <v>329.40199999999999</v>
          </cell>
        </row>
        <row r="249">
          <cell r="N249">
            <v>29661.578160000001</v>
          </cell>
          <cell r="R249">
            <v>20658.578160000001</v>
          </cell>
          <cell r="S249">
            <v>758</v>
          </cell>
          <cell r="T249">
            <v>8245</v>
          </cell>
        </row>
        <row r="250">
          <cell r="N250">
            <v>16152.653187420001</v>
          </cell>
          <cell r="R250">
            <v>15002.018187420001</v>
          </cell>
          <cell r="T250">
            <v>1150.635</v>
          </cell>
        </row>
        <row r="251">
          <cell r="N251">
            <v>2495.8332799999998</v>
          </cell>
          <cell r="R251">
            <v>684.29327999999998</v>
          </cell>
          <cell r="S251">
            <v>4.54</v>
          </cell>
          <cell r="T251">
            <v>1807</v>
          </cell>
        </row>
        <row r="252">
          <cell r="N252">
            <v>1790.1248000000001</v>
          </cell>
          <cell r="R252">
            <v>1337.1248000000001</v>
          </cell>
          <cell r="T252">
            <v>453</v>
          </cell>
        </row>
        <row r="253">
          <cell r="N253">
            <v>1175.66498</v>
          </cell>
          <cell r="R253">
            <v>993.99498000000006</v>
          </cell>
          <cell r="S253">
            <v>174</v>
          </cell>
          <cell r="T253">
            <v>7.67</v>
          </cell>
        </row>
        <row r="254">
          <cell r="N254">
            <v>1151.78394</v>
          </cell>
          <cell r="R254">
            <v>1064.78394</v>
          </cell>
          <cell r="T254">
            <v>87</v>
          </cell>
        </row>
        <row r="255">
          <cell r="N255">
            <v>5236.6803200000004</v>
          </cell>
          <cell r="R255">
            <v>3759.6803200000004</v>
          </cell>
          <cell r="S255">
            <v>81</v>
          </cell>
          <cell r="T255">
            <v>1396</v>
          </cell>
        </row>
        <row r="256">
          <cell r="N256">
            <v>965.64334000000008</v>
          </cell>
          <cell r="R256">
            <v>897.64334000000008</v>
          </cell>
          <cell r="T256">
            <v>68</v>
          </cell>
        </row>
        <row r="257">
          <cell r="N257">
            <v>8823.2662611200012</v>
          </cell>
          <cell r="O257">
            <v>4113.6099999999997</v>
          </cell>
          <cell r="P257">
            <v>1041</v>
          </cell>
          <cell r="Q257">
            <v>324.94228112000002</v>
          </cell>
          <cell r="R257">
            <v>1534.7439800000002</v>
          </cell>
          <cell r="S257">
            <v>6.97</v>
          </cell>
          <cell r="T257">
            <v>1802</v>
          </cell>
        </row>
        <row r="258">
          <cell r="N258">
            <v>607.34532000000002</v>
          </cell>
          <cell r="R258">
            <v>564.34532000000002</v>
          </cell>
          <cell r="T258">
            <v>43</v>
          </cell>
        </row>
        <row r="259">
          <cell r="N259">
            <v>44915.995401439999</v>
          </cell>
          <cell r="O259">
            <v>17112.32</v>
          </cell>
          <cell r="P259">
            <v>5079</v>
          </cell>
          <cell r="Q259">
            <v>1351.7363814400001</v>
          </cell>
          <cell r="R259">
            <v>10115.93902</v>
          </cell>
          <cell r="S259">
            <v>1755</v>
          </cell>
          <cell r="T259">
            <v>9502</v>
          </cell>
        </row>
        <row r="260">
          <cell r="N260">
            <v>508.75134000000003</v>
          </cell>
          <cell r="R260">
            <v>504.37134000000003</v>
          </cell>
          <cell r="S260">
            <v>1.36</v>
          </cell>
          <cell r="T260">
            <v>3.02</v>
          </cell>
        </row>
        <row r="261">
          <cell r="N261">
            <v>10652.286936</v>
          </cell>
          <cell r="O261">
            <v>878</v>
          </cell>
          <cell r="P261">
            <v>808</v>
          </cell>
          <cell r="Q261">
            <v>69.354976000000008</v>
          </cell>
          <cell r="R261">
            <v>8771.9319599999999</v>
          </cell>
          <cell r="T261">
            <v>125</v>
          </cell>
        </row>
        <row r="262">
          <cell r="N262">
            <v>1993.41966</v>
          </cell>
          <cell r="R262">
            <v>1904.41966</v>
          </cell>
          <cell r="T262">
            <v>89</v>
          </cell>
        </row>
        <row r="263">
          <cell r="N263">
            <v>1507.84518</v>
          </cell>
          <cell r="R263">
            <v>885.84518000000003</v>
          </cell>
          <cell r="S263">
            <v>439</v>
          </cell>
          <cell r="T263">
            <v>183</v>
          </cell>
        </row>
        <row r="264">
          <cell r="N264">
            <v>52.251101100000007</v>
          </cell>
          <cell r="R264">
            <v>52.251101100000007</v>
          </cell>
        </row>
        <row r="265">
          <cell r="N265">
            <v>56723.46746</v>
          </cell>
          <cell r="R265">
            <v>32589.467460000003</v>
          </cell>
          <cell r="S265">
            <v>10454</v>
          </cell>
          <cell r="T265">
            <v>13680</v>
          </cell>
        </row>
        <row r="266">
          <cell r="N266">
            <v>8784.3608424800004</v>
          </cell>
          <cell r="R266">
            <v>5165.269842480001</v>
          </cell>
          <cell r="T266">
            <v>3619.0909999999999</v>
          </cell>
        </row>
        <row r="267">
          <cell r="N267">
            <v>1720.4808687519999</v>
          </cell>
          <cell r="O267">
            <v>593.78099999999995</v>
          </cell>
          <cell r="P267">
            <v>789</v>
          </cell>
          <cell r="Q267">
            <v>46.903948751999998</v>
          </cell>
          <cell r="R267">
            <v>239.89592000000002</v>
          </cell>
          <cell r="T267">
            <v>50.9</v>
          </cell>
        </row>
        <row r="268">
          <cell r="N268">
            <v>16688.444986980001</v>
          </cell>
          <cell r="O268">
            <v>695.08</v>
          </cell>
          <cell r="P268">
            <v>3000</v>
          </cell>
          <cell r="Q268">
            <v>54.905759360000005</v>
          </cell>
          <cell r="R268">
            <v>4502.03922762</v>
          </cell>
          <cell r="S268">
            <v>63.904000000000003</v>
          </cell>
          <cell r="T268">
            <v>8372.5159999999996</v>
          </cell>
        </row>
        <row r="269">
          <cell r="N269">
            <v>87491.842659999995</v>
          </cell>
          <cell r="R269">
            <v>55831.842660000002</v>
          </cell>
          <cell r="S269">
            <v>3175</v>
          </cell>
          <cell r="T269">
            <v>28485</v>
          </cell>
        </row>
        <row r="270">
          <cell r="N270">
            <v>9537.1678742399999</v>
          </cell>
          <cell r="R270">
            <v>8961.8508742400008</v>
          </cell>
          <cell r="T270">
            <v>575.31700000000001</v>
          </cell>
        </row>
        <row r="271">
          <cell r="N271">
            <v>822.73980000000006</v>
          </cell>
          <cell r="R271">
            <v>599.73980000000006</v>
          </cell>
          <cell r="S271">
            <v>86</v>
          </cell>
          <cell r="T271">
            <v>137</v>
          </cell>
        </row>
        <row r="272">
          <cell r="N272">
            <v>8086.70917328</v>
          </cell>
          <cell r="R272">
            <v>3359.22717328</v>
          </cell>
          <cell r="S272">
            <v>66.38</v>
          </cell>
          <cell r="T272">
            <v>4661.1019999999999</v>
          </cell>
        </row>
        <row r="273">
          <cell r="N273">
            <v>24891.098940000003</v>
          </cell>
          <cell r="R273">
            <v>15075.098940000002</v>
          </cell>
          <cell r="S273">
            <v>4732</v>
          </cell>
          <cell r="T273">
            <v>5084</v>
          </cell>
        </row>
        <row r="274">
          <cell r="N274">
            <v>199.06569999999999</v>
          </cell>
          <cell r="R274">
            <v>113.06570000000001</v>
          </cell>
          <cell r="T274">
            <v>86</v>
          </cell>
        </row>
        <row r="275">
          <cell r="N275">
            <v>66814.033500000005</v>
          </cell>
          <cell r="R275">
            <v>24899.033500000001</v>
          </cell>
          <cell r="S275">
            <v>621</v>
          </cell>
          <cell r="T275">
            <v>41294</v>
          </cell>
        </row>
        <row r="276">
          <cell r="N276">
            <v>567.46766814</v>
          </cell>
          <cell r="R276">
            <v>498.74066814000003</v>
          </cell>
          <cell r="T276">
            <v>68.727000000000004</v>
          </cell>
        </row>
        <row r="277">
          <cell r="N277">
            <v>13138.460311039998</v>
          </cell>
          <cell r="O277">
            <v>1418.62</v>
          </cell>
          <cell r="P277">
            <v>359</v>
          </cell>
          <cell r="Q277">
            <v>112.05963104</v>
          </cell>
          <cell r="R277">
            <v>5039.7806799999998</v>
          </cell>
          <cell r="S277">
            <v>33</v>
          </cell>
          <cell r="T277">
            <v>6176</v>
          </cell>
        </row>
        <row r="278">
          <cell r="N278">
            <v>273.83051462000003</v>
          </cell>
          <cell r="R278">
            <v>254.35751462000002</v>
          </cell>
          <cell r="T278">
            <v>19.472999999999999</v>
          </cell>
        </row>
        <row r="279">
          <cell r="N279">
            <v>17180.022135039999</v>
          </cell>
          <cell r="O279">
            <v>8544.3700000000008</v>
          </cell>
          <cell r="P279">
            <v>2536</v>
          </cell>
          <cell r="Q279">
            <v>674.93687504000013</v>
          </cell>
          <cell r="R279">
            <v>4283.7152599999999</v>
          </cell>
          <cell r="S279">
            <v>1055</v>
          </cell>
          <cell r="T279">
            <v>86</v>
          </cell>
        </row>
        <row r="280">
          <cell r="N280">
            <v>496.95318000000003</v>
          </cell>
          <cell r="R280">
            <v>492.57318000000004</v>
          </cell>
          <cell r="S280">
            <v>1.36</v>
          </cell>
          <cell r="T280">
            <v>3.02</v>
          </cell>
        </row>
        <row r="281">
          <cell r="N281">
            <v>3672.5873241599998</v>
          </cell>
          <cell r="O281">
            <v>651.98</v>
          </cell>
          <cell r="P281">
            <v>600</v>
          </cell>
          <cell r="Q281">
            <v>51.501204160000007</v>
          </cell>
          <cell r="R281">
            <v>2098.1061199999999</v>
          </cell>
          <cell r="T281">
            <v>271</v>
          </cell>
        </row>
        <row r="282">
          <cell r="N282">
            <v>1231.7222800000002</v>
          </cell>
          <cell r="R282">
            <v>1225.0422800000001</v>
          </cell>
          <cell r="T282">
            <v>6.68</v>
          </cell>
        </row>
        <row r="283">
          <cell r="N283">
            <v>646.28120000000001</v>
          </cell>
          <cell r="R283">
            <v>334.28120000000001</v>
          </cell>
          <cell r="S283">
            <v>278</v>
          </cell>
          <cell r="T283">
            <v>34</v>
          </cell>
        </row>
        <row r="284">
          <cell r="N284">
            <v>8302.20118</v>
          </cell>
          <cell r="R284">
            <v>5015.20118</v>
          </cell>
          <cell r="S284">
            <v>221</v>
          </cell>
          <cell r="T284">
            <v>3066</v>
          </cell>
        </row>
        <row r="285">
          <cell r="N285">
            <v>536.92266814000004</v>
          </cell>
          <cell r="R285">
            <v>498.74066814000003</v>
          </cell>
          <cell r="T285">
            <v>38.182000000000002</v>
          </cell>
        </row>
        <row r="286">
          <cell r="N286">
            <v>223.92826252</v>
          </cell>
          <cell r="R286">
            <v>148.57226252000001</v>
          </cell>
          <cell r="S286">
            <v>73.269000000000005</v>
          </cell>
          <cell r="T286">
            <v>2.0870000000000002</v>
          </cell>
        </row>
        <row r="287">
          <cell r="N287">
            <v>494.80725096000003</v>
          </cell>
          <cell r="O287">
            <v>205.505</v>
          </cell>
          <cell r="P287">
            <v>273.06900000000002</v>
          </cell>
          <cell r="Q287">
            <v>16.233250959999999</v>
          </cell>
          <cell r="R287">
            <v>0</v>
          </cell>
        </row>
        <row r="288">
          <cell r="N288">
            <v>2936.0089291600002</v>
          </cell>
          <cell r="O288">
            <v>695.08</v>
          </cell>
          <cell r="Q288">
            <v>54.905759360000005</v>
          </cell>
          <cell r="R288">
            <v>1857.3351697999999</v>
          </cell>
          <cell r="T288">
            <v>328.68799999999999</v>
          </cell>
        </row>
        <row r="289">
          <cell r="N289">
            <v>26225.250500000002</v>
          </cell>
          <cell r="R289">
            <v>18164.250500000002</v>
          </cell>
          <cell r="S289">
            <v>1134</v>
          </cell>
          <cell r="T289">
            <v>6927</v>
          </cell>
        </row>
        <row r="290">
          <cell r="N290">
            <v>16152.653187420001</v>
          </cell>
          <cell r="R290">
            <v>15002.018187420001</v>
          </cell>
          <cell r="T290">
            <v>1150.635</v>
          </cell>
        </row>
        <row r="291">
          <cell r="N291">
            <v>991.30852000000004</v>
          </cell>
          <cell r="R291">
            <v>800.30852000000004</v>
          </cell>
          <cell r="S291">
            <v>140</v>
          </cell>
          <cell r="T291">
            <v>51</v>
          </cell>
        </row>
        <row r="292">
          <cell r="N292">
            <v>1824.5529200000001</v>
          </cell>
          <cell r="R292">
            <v>1370.5529200000001</v>
          </cell>
          <cell r="S292">
            <v>42</v>
          </cell>
          <cell r="T292">
            <v>412</v>
          </cell>
        </row>
        <row r="293">
          <cell r="N293">
            <v>1175.66498</v>
          </cell>
          <cell r="R293">
            <v>993.99498000000006</v>
          </cell>
          <cell r="S293">
            <v>174</v>
          </cell>
          <cell r="T293">
            <v>7.67</v>
          </cell>
        </row>
        <row r="294">
          <cell r="N294">
            <v>1098.0118000000002</v>
          </cell>
          <cell r="R294">
            <v>993.01180000000011</v>
          </cell>
          <cell r="T294">
            <v>105</v>
          </cell>
        </row>
        <row r="295">
          <cell r="N295">
            <v>5236.6803200000004</v>
          </cell>
          <cell r="R295">
            <v>3759.6803200000004</v>
          </cell>
          <cell r="S295">
            <v>81</v>
          </cell>
          <cell r="T295">
            <v>1396</v>
          </cell>
        </row>
        <row r="296">
          <cell r="N296">
            <v>10577.950030399999</v>
          </cell>
          <cell r="O296">
            <v>5079.95</v>
          </cell>
          <cell r="P296">
            <v>1285.546</v>
          </cell>
          <cell r="Q296">
            <v>401.2754104</v>
          </cell>
          <cell r="R296">
            <v>1975.2086200000001</v>
          </cell>
          <cell r="S296">
            <v>74.97</v>
          </cell>
          <cell r="T296">
            <v>1761</v>
          </cell>
        </row>
        <row r="297">
          <cell r="N297">
            <v>607.34532000000002</v>
          </cell>
          <cell r="R297">
            <v>564.34532000000002</v>
          </cell>
          <cell r="T297">
            <v>43</v>
          </cell>
        </row>
        <row r="298">
          <cell r="N298">
            <v>14754.477130400001</v>
          </cell>
          <cell r="O298">
            <v>5621.2</v>
          </cell>
          <cell r="P298">
            <v>1668.3920000000001</v>
          </cell>
          <cell r="Q298">
            <v>444.02983040000004</v>
          </cell>
          <cell r="R298">
            <v>5736.8553000000002</v>
          </cell>
          <cell r="S298">
            <v>465</v>
          </cell>
          <cell r="T298">
            <v>819</v>
          </cell>
        </row>
        <row r="299">
          <cell r="N299">
            <v>493.02046000000001</v>
          </cell>
          <cell r="R299">
            <v>488.64046000000002</v>
          </cell>
          <cell r="S299">
            <v>1.36</v>
          </cell>
          <cell r="T299">
            <v>3.02</v>
          </cell>
        </row>
        <row r="300">
          <cell r="N300">
            <v>5555.6631676800007</v>
          </cell>
          <cell r="O300">
            <v>856.54</v>
          </cell>
          <cell r="P300">
            <v>788.25400000000002</v>
          </cell>
          <cell r="Q300">
            <v>67.65980768</v>
          </cell>
          <cell r="R300">
            <v>3787.2093600000003</v>
          </cell>
          <cell r="T300">
            <v>56</v>
          </cell>
        </row>
        <row r="301">
          <cell r="N301">
            <v>216.20676141999999</v>
          </cell>
          <cell r="R301">
            <v>214.30276142</v>
          </cell>
          <cell r="T301">
            <v>1.9039999999999999</v>
          </cell>
        </row>
        <row r="302">
          <cell r="N302">
            <v>1576.0959</v>
          </cell>
          <cell r="R302">
            <v>988.09590000000003</v>
          </cell>
          <cell r="S302">
            <v>522</v>
          </cell>
          <cell r="T302">
            <v>66</v>
          </cell>
        </row>
        <row r="303">
          <cell r="N303">
            <v>17321.90826</v>
          </cell>
          <cell r="R303">
            <v>10526.90826</v>
          </cell>
          <cell r="S303">
            <v>231</v>
          </cell>
          <cell r="T303">
            <v>6564</v>
          </cell>
        </row>
        <row r="304">
          <cell r="N304">
            <v>536.92266814000004</v>
          </cell>
          <cell r="R304">
            <v>498.74066814000003</v>
          </cell>
          <cell r="T304">
            <v>38.182000000000002</v>
          </cell>
        </row>
        <row r="305">
          <cell r="N305">
            <v>866.90575363199991</v>
          </cell>
          <cell r="O305">
            <v>360.04599999999999</v>
          </cell>
          <cell r="P305">
            <v>478.41899999999998</v>
          </cell>
          <cell r="Q305">
            <v>28.440753632000003</v>
          </cell>
          <cell r="R305">
            <v>0</v>
          </cell>
        </row>
        <row r="306">
          <cell r="N306">
            <v>11807.593116799999</v>
          </cell>
          <cell r="O306">
            <v>695.08</v>
          </cell>
          <cell r="P306">
            <v>2200</v>
          </cell>
          <cell r="Q306">
            <v>54.905759360000005</v>
          </cell>
          <cell r="R306">
            <v>5534.7213574400002</v>
          </cell>
          <cell r="S306">
            <v>7.0359999999999996</v>
          </cell>
          <cell r="T306">
            <v>3315.85</v>
          </cell>
        </row>
        <row r="307">
          <cell r="N307">
            <v>31160.489320000001</v>
          </cell>
          <cell r="R307">
            <v>21014.489320000001</v>
          </cell>
          <cell r="S307">
            <v>1054</v>
          </cell>
          <cell r="T307">
            <v>9092</v>
          </cell>
        </row>
        <row r="308">
          <cell r="N308">
            <v>20152.653187420001</v>
          </cell>
          <cell r="R308">
            <v>15002.018187420001</v>
          </cell>
          <cell r="T308">
            <v>5150.6350000000002</v>
          </cell>
        </row>
        <row r="309">
          <cell r="N309">
            <v>898.77344000000005</v>
          </cell>
          <cell r="R309">
            <v>597.77344000000005</v>
          </cell>
          <cell r="S309">
            <v>65</v>
          </cell>
          <cell r="T309">
            <v>236</v>
          </cell>
        </row>
        <row r="310">
          <cell r="N310">
            <v>2295.1038599600001</v>
          </cell>
          <cell r="R310">
            <v>2014.0658599600001</v>
          </cell>
          <cell r="T310">
            <v>281.03800000000001</v>
          </cell>
        </row>
        <row r="311">
          <cell r="N311">
            <v>9518.3832599999987</v>
          </cell>
          <cell r="R311">
            <v>5168.57726</v>
          </cell>
          <cell r="S311">
            <v>207</v>
          </cell>
          <cell r="T311">
            <v>4142.8059999999996</v>
          </cell>
        </row>
        <row r="312">
          <cell r="N312">
            <v>615.95084000000008</v>
          </cell>
          <cell r="R312">
            <v>528.95084000000008</v>
          </cell>
          <cell r="T312">
            <v>87</v>
          </cell>
        </row>
        <row r="313">
          <cell r="N313">
            <v>7334.8852600000009</v>
          </cell>
          <cell r="R313">
            <v>5856.8032600000006</v>
          </cell>
          <cell r="S313">
            <v>81.486000000000004</v>
          </cell>
          <cell r="T313">
            <v>1396.596</v>
          </cell>
        </row>
        <row r="314">
          <cell r="N314">
            <v>334.68151600000004</v>
          </cell>
          <cell r="R314">
            <v>310.88151600000003</v>
          </cell>
          <cell r="T314">
            <v>23.8</v>
          </cell>
        </row>
        <row r="315">
          <cell r="N315">
            <v>966.45980938000002</v>
          </cell>
          <cell r="R315">
            <v>897.73280938000005</v>
          </cell>
          <cell r="T315">
            <v>68.727000000000004</v>
          </cell>
        </row>
        <row r="316">
          <cell r="N316">
            <v>4827.1035921600005</v>
          </cell>
          <cell r="O316">
            <v>1857.23</v>
          </cell>
          <cell r="P316">
            <v>469.99599999999998</v>
          </cell>
          <cell r="Q316">
            <v>146.70631216000001</v>
          </cell>
          <cell r="R316">
            <v>1519.9962800000001</v>
          </cell>
          <cell r="S316">
            <v>10.175000000000001</v>
          </cell>
          <cell r="T316">
            <v>823</v>
          </cell>
        </row>
        <row r="317">
          <cell r="N317">
            <v>12755.44590416</v>
          </cell>
          <cell r="O317">
            <v>7631.98</v>
          </cell>
          <cell r="P317">
            <v>2265.201</v>
          </cell>
          <cell r="Q317">
            <v>602.86536416000001</v>
          </cell>
          <cell r="R317">
            <v>1969.3095400000002</v>
          </cell>
          <cell r="S317">
            <v>0.09</v>
          </cell>
          <cell r="T317">
            <v>286</v>
          </cell>
        </row>
        <row r="318">
          <cell r="N318">
            <v>7018.3109376000011</v>
          </cell>
          <cell r="O318">
            <v>754.05</v>
          </cell>
          <cell r="P318">
            <v>693.93</v>
          </cell>
          <cell r="Q318">
            <v>59.563917600000003</v>
          </cell>
          <cell r="R318">
            <v>4806.7670200000002</v>
          </cell>
          <cell r="T318">
            <v>704</v>
          </cell>
        </row>
        <row r="319">
          <cell r="N319">
            <v>6789.8594800000001</v>
          </cell>
          <cell r="R319">
            <v>6671.8594800000001</v>
          </cell>
          <cell r="T319">
            <v>118</v>
          </cell>
        </row>
        <row r="320">
          <cell r="N320">
            <v>1419.0743400000001</v>
          </cell>
          <cell r="R320">
            <v>1340.0743400000001</v>
          </cell>
          <cell r="S320">
            <v>45</v>
          </cell>
          <cell r="T320">
            <v>34</v>
          </cell>
        </row>
        <row r="321">
          <cell r="N321">
            <v>9253.5106793599989</v>
          </cell>
          <cell r="O321">
            <v>695.08</v>
          </cell>
          <cell r="P321">
            <v>1000</v>
          </cell>
          <cell r="Q321">
            <v>54.905759360000005</v>
          </cell>
          <cell r="R321">
            <v>5204.9549200000001</v>
          </cell>
          <cell r="S321">
            <v>3.57</v>
          </cell>
          <cell r="T321">
            <v>2295</v>
          </cell>
        </row>
        <row r="322">
          <cell r="N322">
            <v>23410.650119999998</v>
          </cell>
          <cell r="R322">
            <v>15076.082120000001</v>
          </cell>
          <cell r="T322">
            <v>8334.5679999999993</v>
          </cell>
        </row>
        <row r="323">
          <cell r="N323">
            <v>24879.673699999999</v>
          </cell>
          <cell r="R323">
            <v>15450.673700000001</v>
          </cell>
          <cell r="S323">
            <v>67</v>
          </cell>
          <cell r="T323">
            <v>9362</v>
          </cell>
        </row>
        <row r="324">
          <cell r="N324">
            <v>21189.311659999999</v>
          </cell>
          <cell r="R324">
            <v>11146.311660000001</v>
          </cell>
          <cell r="S324">
            <v>2679</v>
          </cell>
          <cell r="T324">
            <v>7364</v>
          </cell>
        </row>
        <row r="325">
          <cell r="N325">
            <v>20054.182287312</v>
          </cell>
          <cell r="O325">
            <v>8328.9609999999993</v>
          </cell>
          <cell r="P325">
            <v>11067.3</v>
          </cell>
          <cell r="Q325">
            <v>657.921287312</v>
          </cell>
          <cell r="R325">
            <v>0</v>
          </cell>
        </row>
        <row r="326">
          <cell r="N326">
            <v>12782.973940000002</v>
          </cell>
          <cell r="R326">
            <v>9225.1779400000014</v>
          </cell>
          <cell r="S326">
            <v>3557.7959999999998</v>
          </cell>
        </row>
        <row r="327">
          <cell r="N327">
            <v>6658.5181599999996</v>
          </cell>
          <cell r="R327">
            <v>3944.5181600000001</v>
          </cell>
          <cell r="S327">
            <v>2423</v>
          </cell>
          <cell r="T327">
            <v>291</v>
          </cell>
        </row>
        <row r="328">
          <cell r="N328">
            <v>3135.2590799999998</v>
          </cell>
          <cell r="R328">
            <v>1972.25908</v>
          </cell>
          <cell r="S328">
            <v>609</v>
          </cell>
          <cell r="T328">
            <v>554</v>
          </cell>
        </row>
        <row r="329">
          <cell r="N329">
            <v>185.51243854000001</v>
          </cell>
          <cell r="R329">
            <v>141.13843854000001</v>
          </cell>
          <cell r="T329">
            <v>44.374000000000002</v>
          </cell>
        </row>
        <row r="330">
          <cell r="N330">
            <v>30396.002660000002</v>
          </cell>
          <cell r="R330">
            <v>18471.002660000002</v>
          </cell>
          <cell r="S330">
            <v>4602</v>
          </cell>
          <cell r="T330">
            <v>7323</v>
          </cell>
        </row>
        <row r="331">
          <cell r="N331">
            <v>88311.335875519988</v>
          </cell>
          <cell r="O331">
            <v>25099.31</v>
          </cell>
          <cell r="P331">
            <v>6351.6970000000001</v>
          </cell>
          <cell r="Q331">
            <v>1982.6446955200004</v>
          </cell>
          <cell r="R331">
            <v>26497.68418</v>
          </cell>
          <cell r="T331">
            <v>28380</v>
          </cell>
        </row>
        <row r="332">
          <cell r="N332">
            <v>21181.881426120002</v>
          </cell>
          <cell r="R332">
            <v>16936.39042612</v>
          </cell>
          <cell r="S332">
            <v>4245.491</v>
          </cell>
        </row>
        <row r="333">
          <cell r="N333">
            <v>80024.44</v>
          </cell>
          <cell r="R333">
            <v>57024.44</v>
          </cell>
          <cell r="S333">
            <v>23000</v>
          </cell>
        </row>
        <row r="334">
          <cell r="M334" t="str">
            <v>ГО0001734</v>
          </cell>
          <cell r="N334">
            <v>6.1559999999999997</v>
          </cell>
          <cell r="R334">
            <v>4.444</v>
          </cell>
          <cell r="S334">
            <v>1.278</v>
          </cell>
          <cell r="T334">
            <v>0.434</v>
          </cell>
        </row>
        <row r="335">
          <cell r="N335">
            <v>44400</v>
          </cell>
          <cell r="R335">
            <v>34900</v>
          </cell>
          <cell r="S335">
            <v>9500</v>
          </cell>
        </row>
        <row r="336">
          <cell r="N336">
            <v>1634.1254100000001</v>
          </cell>
          <cell r="R336">
            <v>1634.1254100000001</v>
          </cell>
        </row>
        <row r="337">
          <cell r="N337">
            <v>12456.576270000001</v>
          </cell>
          <cell r="R337">
            <v>12456.576270000001</v>
          </cell>
        </row>
        <row r="338">
          <cell r="N338">
            <v>344.05246</v>
          </cell>
          <cell r="R338">
            <v>344.05246</v>
          </cell>
        </row>
        <row r="339">
          <cell r="N339">
            <v>94640.640271186436</v>
          </cell>
          <cell r="R339">
            <v>86166.063999999998</v>
          </cell>
          <cell r="T339">
            <v>8474.5762711864409</v>
          </cell>
        </row>
        <row r="340">
          <cell r="N340">
            <v>6384.030976</v>
          </cell>
          <cell r="R340">
            <v>1248.036531</v>
          </cell>
          <cell r="T340">
            <v>5135.9944450000003</v>
          </cell>
        </row>
        <row r="341">
          <cell r="N341">
            <v>60000</v>
          </cell>
          <cell r="R341">
            <v>27400</v>
          </cell>
          <cell r="S341">
            <v>32600</v>
          </cell>
        </row>
        <row r="342">
          <cell r="N342">
            <v>13363.90609</v>
          </cell>
          <cell r="R342">
            <v>13363.90609</v>
          </cell>
        </row>
        <row r="343">
          <cell r="N343">
            <v>4500</v>
          </cell>
          <cell r="R343">
            <v>4500</v>
          </cell>
        </row>
        <row r="344">
          <cell r="N344">
            <v>4189.7372881299998</v>
          </cell>
          <cell r="R344">
            <v>4189.7372881299998</v>
          </cell>
        </row>
        <row r="345">
          <cell r="N345">
            <v>11857.547579999999</v>
          </cell>
          <cell r="R345">
            <v>6965.9371499999997</v>
          </cell>
          <cell r="T345">
            <v>4891.6104299999997</v>
          </cell>
        </row>
        <row r="346">
          <cell r="N346">
            <v>12780</v>
          </cell>
          <cell r="R346">
            <v>12780</v>
          </cell>
        </row>
        <row r="347">
          <cell r="N347">
            <v>32076.225073438371</v>
          </cell>
          <cell r="R347">
            <v>14197.792573438373</v>
          </cell>
          <cell r="T347">
            <v>17878.432499999999</v>
          </cell>
        </row>
        <row r="348">
          <cell r="N348">
            <v>26740</v>
          </cell>
          <cell r="R348">
            <v>12640</v>
          </cell>
          <cell r="S348">
            <v>14100</v>
          </cell>
        </row>
        <row r="349">
          <cell r="N349">
            <v>1518.2</v>
          </cell>
          <cell r="R349">
            <v>28.2</v>
          </cell>
          <cell r="T349">
            <v>1490</v>
          </cell>
        </row>
        <row r="350">
          <cell r="N350">
            <v>4972.8</v>
          </cell>
          <cell r="R350">
            <v>112.8</v>
          </cell>
          <cell r="T350">
            <v>4860</v>
          </cell>
        </row>
        <row r="351">
          <cell r="N351">
            <v>1996.4</v>
          </cell>
          <cell r="R351">
            <v>56.4</v>
          </cell>
          <cell r="T351">
            <v>1940</v>
          </cell>
        </row>
        <row r="352">
          <cell r="N352">
            <v>23191.339558799998</v>
          </cell>
          <cell r="R352">
            <v>9512.0104800000008</v>
          </cell>
          <cell r="T352">
            <v>13679.329078799999</v>
          </cell>
        </row>
        <row r="353">
          <cell r="N353">
            <v>11950</v>
          </cell>
          <cell r="T353">
            <v>11950</v>
          </cell>
        </row>
        <row r="354">
          <cell r="N354">
            <v>13589.407999999999</v>
          </cell>
          <cell r="R354">
            <v>3130</v>
          </cell>
          <cell r="S354">
            <v>10459.407999999999</v>
          </cell>
        </row>
        <row r="355">
          <cell r="N355">
            <v>13589.407999999999</v>
          </cell>
          <cell r="R355">
            <v>3130</v>
          </cell>
          <cell r="S355">
            <v>10459.407999999999</v>
          </cell>
        </row>
        <row r="356">
          <cell r="N356">
            <v>7521.0000000000009</v>
          </cell>
          <cell r="R356">
            <v>7521.0000000000009</v>
          </cell>
        </row>
        <row r="357">
          <cell r="N357">
            <v>7560</v>
          </cell>
          <cell r="R357">
            <v>7560</v>
          </cell>
        </row>
        <row r="358">
          <cell r="N358">
            <v>8100</v>
          </cell>
          <cell r="R358">
            <v>8100</v>
          </cell>
        </row>
        <row r="359">
          <cell r="N359">
            <v>953.904</v>
          </cell>
          <cell r="R359">
            <v>102.20399999999999</v>
          </cell>
          <cell r="S359">
            <v>851.7</v>
          </cell>
        </row>
        <row r="360">
          <cell r="N360">
            <v>27000</v>
          </cell>
          <cell r="R360">
            <v>27000</v>
          </cell>
        </row>
        <row r="361">
          <cell r="N361">
            <v>899.90470000000005</v>
          </cell>
          <cell r="R361">
            <v>639.16840000000002</v>
          </cell>
          <cell r="S361">
            <v>260.73630000000003</v>
          </cell>
        </row>
        <row r="362">
          <cell r="N362">
            <v>11999.138150000001</v>
          </cell>
          <cell r="R362">
            <v>3524.6923499999998</v>
          </cell>
          <cell r="S362">
            <v>8474.4457999999995</v>
          </cell>
        </row>
        <row r="363">
          <cell r="N363">
            <v>1000</v>
          </cell>
          <cell r="R363">
            <v>1000</v>
          </cell>
        </row>
        <row r="364">
          <cell r="N364">
            <v>7500</v>
          </cell>
          <cell r="R364">
            <v>7500</v>
          </cell>
        </row>
        <row r="365">
          <cell r="N365">
            <v>1000</v>
          </cell>
          <cell r="R365">
            <v>1000</v>
          </cell>
        </row>
        <row r="366">
          <cell r="N366">
            <v>1563</v>
          </cell>
          <cell r="R366">
            <v>1563</v>
          </cell>
        </row>
        <row r="367">
          <cell r="N367">
            <v>1563</v>
          </cell>
          <cell r="R367">
            <v>1563</v>
          </cell>
        </row>
        <row r="368">
          <cell r="N368">
            <v>5000</v>
          </cell>
          <cell r="R368">
            <v>5000</v>
          </cell>
        </row>
        <row r="369">
          <cell r="N369">
            <v>250</v>
          </cell>
          <cell r="R369">
            <v>250</v>
          </cell>
        </row>
        <row r="370">
          <cell r="N370">
            <v>3800</v>
          </cell>
          <cell r="R370">
            <v>3800</v>
          </cell>
        </row>
        <row r="371">
          <cell r="N371">
            <v>3593</v>
          </cell>
          <cell r="R371">
            <v>2025</v>
          </cell>
          <cell r="S371">
            <v>1567.8</v>
          </cell>
        </row>
        <row r="372">
          <cell r="N372">
            <v>3500</v>
          </cell>
          <cell r="R372">
            <v>3500</v>
          </cell>
        </row>
        <row r="373">
          <cell r="N373">
            <v>6052.92</v>
          </cell>
          <cell r="R373">
            <v>6052.92</v>
          </cell>
        </row>
        <row r="374">
          <cell r="N374">
            <v>25000</v>
          </cell>
          <cell r="R374">
            <v>25000</v>
          </cell>
        </row>
        <row r="375">
          <cell r="N375">
            <v>450</v>
          </cell>
          <cell r="R375">
            <v>450</v>
          </cell>
        </row>
        <row r="376">
          <cell r="N376">
            <v>340</v>
          </cell>
          <cell r="R376">
            <v>340</v>
          </cell>
        </row>
        <row r="377">
          <cell r="N377">
            <v>250</v>
          </cell>
          <cell r="R377">
            <v>250</v>
          </cell>
        </row>
        <row r="378">
          <cell r="N378">
            <v>1118</v>
          </cell>
          <cell r="R378">
            <v>1118</v>
          </cell>
        </row>
        <row r="379">
          <cell r="N379">
            <v>3000</v>
          </cell>
          <cell r="R379">
            <v>3000</v>
          </cell>
        </row>
        <row r="380">
          <cell r="N380">
            <v>10272.127899999999</v>
          </cell>
          <cell r="R380">
            <v>10272.127899999999</v>
          </cell>
        </row>
        <row r="381">
          <cell r="N381">
            <v>1123.7349099999999</v>
          </cell>
          <cell r="R381">
            <v>1123.7349099999999</v>
          </cell>
        </row>
        <row r="382">
          <cell r="N382">
            <v>24650</v>
          </cell>
          <cell r="R382">
            <v>24650</v>
          </cell>
        </row>
        <row r="383">
          <cell r="N383">
            <v>7336.8872794312501</v>
          </cell>
          <cell r="R383">
            <v>1579.1099585857983</v>
          </cell>
          <cell r="T383">
            <v>5757.7773208454519</v>
          </cell>
        </row>
        <row r="384">
          <cell r="N384">
            <v>361.98976971112</v>
          </cell>
          <cell r="R384">
            <v>361.98976971112</v>
          </cell>
        </row>
        <row r="385">
          <cell r="N385">
            <v>1746.8800632899947</v>
          </cell>
          <cell r="R385">
            <v>1746.8800632899947</v>
          </cell>
        </row>
        <row r="386">
          <cell r="N386">
            <v>7336.8872794312501</v>
          </cell>
          <cell r="R386">
            <v>1579.1099585857983</v>
          </cell>
          <cell r="T386">
            <v>5757.7773208454519</v>
          </cell>
        </row>
        <row r="387">
          <cell r="N387">
            <v>16945.250710378506</v>
          </cell>
          <cell r="R387">
            <v>16945.250710378506</v>
          </cell>
        </row>
        <row r="388">
          <cell r="N388">
            <v>250000</v>
          </cell>
          <cell r="R388">
            <v>250000</v>
          </cell>
        </row>
        <row r="389">
          <cell r="N389">
            <v>100586.09868718643</v>
          </cell>
          <cell r="R389">
            <v>92111.522415999993</v>
          </cell>
          <cell r="T389">
            <v>8474.5762711864409</v>
          </cell>
        </row>
        <row r="390">
          <cell r="N390">
            <v>64500</v>
          </cell>
          <cell r="R390">
            <v>64500</v>
          </cell>
        </row>
        <row r="391">
          <cell r="N391">
            <v>2355.0398061206147</v>
          </cell>
          <cell r="R391">
            <v>2075.0297620750248</v>
          </cell>
          <cell r="T391">
            <v>280.01004404558972</v>
          </cell>
        </row>
        <row r="392">
          <cell r="N392">
            <v>72818.916177355932</v>
          </cell>
          <cell r="R392">
            <v>25779.851197016949</v>
          </cell>
          <cell r="T392">
            <v>47039.064980338982</v>
          </cell>
        </row>
        <row r="393">
          <cell r="N393">
            <v>72818.916177355932</v>
          </cell>
          <cell r="R393">
            <v>25779.851197016949</v>
          </cell>
          <cell r="T393">
            <v>47039.064980338982</v>
          </cell>
        </row>
        <row r="394">
          <cell r="N394">
            <v>10955.862499999999</v>
          </cell>
          <cell r="R394">
            <v>10955.862499999999</v>
          </cell>
        </row>
        <row r="395">
          <cell r="N395">
            <v>10779.672727272728</v>
          </cell>
          <cell r="R395">
            <v>50</v>
          </cell>
          <cell r="T395">
            <v>10729.672727272728</v>
          </cell>
        </row>
        <row r="396">
          <cell r="N396">
            <v>10779.672727272728</v>
          </cell>
          <cell r="R396">
            <v>50</v>
          </cell>
          <cell r="T396">
            <v>10729.672727272728</v>
          </cell>
        </row>
        <row r="397">
          <cell r="N397">
            <v>10779.672727272728</v>
          </cell>
          <cell r="R397">
            <v>50</v>
          </cell>
          <cell r="T397">
            <v>10729.672727272728</v>
          </cell>
        </row>
        <row r="398">
          <cell r="N398">
            <v>25351.436726039999</v>
          </cell>
          <cell r="R398">
            <v>14893.1736267</v>
          </cell>
          <cell r="T398">
            <v>10458.26309934</v>
          </cell>
        </row>
        <row r="399">
          <cell r="N399">
            <v>50440.584339000001</v>
          </cell>
          <cell r="R399">
            <v>50440.584339000001</v>
          </cell>
        </row>
        <row r="400">
          <cell r="N400">
            <v>28754.26</v>
          </cell>
          <cell r="R400">
            <v>13512.16</v>
          </cell>
          <cell r="S400">
            <v>15242.099999999999</v>
          </cell>
        </row>
        <row r="401">
          <cell r="N401">
            <v>6470.5714799999996</v>
          </cell>
          <cell r="R401">
            <v>6470.5714799999996</v>
          </cell>
        </row>
        <row r="402">
          <cell r="N402">
            <v>27729.68</v>
          </cell>
          <cell r="R402">
            <v>27729.68</v>
          </cell>
        </row>
        <row r="403">
          <cell r="N403">
            <v>5166.4769999999999</v>
          </cell>
          <cell r="R403">
            <v>5166.4769999999999</v>
          </cell>
        </row>
        <row r="404">
          <cell r="N404">
            <v>29393.46</v>
          </cell>
          <cell r="R404">
            <v>29393.46</v>
          </cell>
        </row>
        <row r="405">
          <cell r="N405">
            <v>106112.79003214644</v>
          </cell>
          <cell r="R405">
            <v>97638.213760960003</v>
          </cell>
          <cell r="T405">
            <v>8474.5762711864409</v>
          </cell>
        </row>
        <row r="406">
          <cell r="N406">
            <v>1851.6928670873895</v>
          </cell>
          <cell r="R406">
            <v>1851.6928670873895</v>
          </cell>
        </row>
        <row r="407">
          <cell r="N407">
            <v>68370</v>
          </cell>
          <cell r="R407">
            <v>68370</v>
          </cell>
        </row>
        <row r="408">
          <cell r="N408">
            <v>11613.214249999999</v>
          </cell>
          <cell r="R408">
            <v>11613.214249999999</v>
          </cell>
        </row>
        <row r="409">
          <cell r="N409">
            <v>36346.853679715954</v>
          </cell>
          <cell r="R409">
            <v>16088.086676665958</v>
          </cell>
          <cell r="T409">
            <v>20258.767003049998</v>
          </cell>
        </row>
        <row r="410">
          <cell r="N410">
            <v>26872.522929602401</v>
          </cell>
          <cell r="R410">
            <v>15786.764044302001</v>
          </cell>
          <cell r="T410">
            <v>11085.7588853004</v>
          </cell>
        </row>
        <row r="411">
          <cell r="N411">
            <v>10954.517635999999</v>
          </cell>
          <cell r="T411">
            <v>10954.517635999999</v>
          </cell>
        </row>
        <row r="412">
          <cell r="N412">
            <v>11611.788694159999</v>
          </cell>
          <cell r="T412">
            <v>11611.788694159999</v>
          </cell>
        </row>
        <row r="413">
          <cell r="N413">
            <v>103000</v>
          </cell>
          <cell r="R413">
            <v>103000</v>
          </cell>
        </row>
        <row r="414">
          <cell r="N414">
            <v>5166.4769999999999</v>
          </cell>
          <cell r="R414">
            <v>5166.4769999999999</v>
          </cell>
        </row>
        <row r="415">
          <cell r="N415">
            <v>10955.862499999999</v>
          </cell>
          <cell r="R415">
            <v>10955.862499999999</v>
          </cell>
        </row>
        <row r="416">
          <cell r="M416" t="str">
            <v>ГО0002030</v>
          </cell>
          <cell r="N416">
            <v>41661.747689999997</v>
          </cell>
          <cell r="O416">
            <v>31835.741000000002</v>
          </cell>
          <cell r="P416">
            <v>6988.88</v>
          </cell>
          <cell r="Q416">
            <v>2837.1266900000001</v>
          </cell>
        </row>
        <row r="417">
          <cell r="M417" t="str">
            <v>ГО0002717</v>
          </cell>
          <cell r="N417">
            <v>42876.080999999998</v>
          </cell>
          <cell r="O417">
            <v>24435.64</v>
          </cell>
          <cell r="P417">
            <v>16401.481</v>
          </cell>
          <cell r="Q417">
            <v>2038.96</v>
          </cell>
          <cell r="S417">
            <v>0</v>
          </cell>
          <cell r="T417">
            <v>0</v>
          </cell>
        </row>
        <row r="418">
          <cell r="M418" t="str">
            <v>ГО0001686</v>
          </cell>
          <cell r="N418">
            <v>45197.30799999999</v>
          </cell>
          <cell r="O418">
            <v>0</v>
          </cell>
          <cell r="P418">
            <v>0</v>
          </cell>
          <cell r="R418">
            <v>20097.600999999995</v>
          </cell>
          <cell r="S418">
            <v>735.05200000000002</v>
          </cell>
          <cell r="T418">
            <v>24364.654999999999</v>
          </cell>
        </row>
        <row r="419">
          <cell r="M419" t="str">
            <v>ГО0002474</v>
          </cell>
          <cell r="N419">
            <v>21471.625</v>
          </cell>
          <cell r="O419">
            <v>0</v>
          </cell>
          <cell r="P419">
            <v>0</v>
          </cell>
          <cell r="R419">
            <v>17226.133999999998</v>
          </cell>
          <cell r="S419">
            <v>4245.491</v>
          </cell>
          <cell r="T419">
            <v>0</v>
          </cell>
        </row>
        <row r="420">
          <cell r="M420" t="str">
            <v>ГО0002106</v>
          </cell>
          <cell r="N420">
            <v>19417.960469999998</v>
          </cell>
          <cell r="O420">
            <v>6541.8829999999998</v>
          </cell>
          <cell r="P420">
            <v>12287.308000000001</v>
          </cell>
          <cell r="Q420">
            <v>588.76946999999996</v>
          </cell>
          <cell r="S420">
            <v>0</v>
          </cell>
          <cell r="T420">
            <v>0</v>
          </cell>
        </row>
        <row r="421">
          <cell r="M421" t="str">
            <v>ГО0002413</v>
          </cell>
          <cell r="N421">
            <v>16409.303</v>
          </cell>
          <cell r="O421">
            <v>0</v>
          </cell>
          <cell r="P421">
            <v>0</v>
          </cell>
          <cell r="R421">
            <v>15258.668</v>
          </cell>
          <cell r="S421">
            <v>0</v>
          </cell>
          <cell r="T421">
            <v>1150.635</v>
          </cell>
        </row>
        <row r="422">
          <cell r="M422" t="str">
            <v>ГО0002414</v>
          </cell>
          <cell r="N422">
            <v>16409.303</v>
          </cell>
          <cell r="O422">
            <v>0</v>
          </cell>
          <cell r="P422">
            <v>0</v>
          </cell>
          <cell r="R422">
            <v>15258.668</v>
          </cell>
          <cell r="S422">
            <v>0</v>
          </cell>
          <cell r="T422">
            <v>1150.635</v>
          </cell>
        </row>
        <row r="423">
          <cell r="M423" t="str">
            <v>ГО0002415</v>
          </cell>
          <cell r="N423">
            <v>16409.303</v>
          </cell>
          <cell r="O423">
            <v>0</v>
          </cell>
          <cell r="P423">
            <v>0</v>
          </cell>
          <cell r="R423">
            <v>15258.668</v>
          </cell>
          <cell r="S423">
            <v>0</v>
          </cell>
          <cell r="T423">
            <v>1150.635</v>
          </cell>
        </row>
        <row r="424">
          <cell r="M424" t="str">
            <v>ГО0002416</v>
          </cell>
          <cell r="N424">
            <v>16409.303</v>
          </cell>
          <cell r="O424">
            <v>0</v>
          </cell>
          <cell r="P424">
            <v>0</v>
          </cell>
          <cell r="R424">
            <v>15258.668</v>
          </cell>
          <cell r="S424">
            <v>0</v>
          </cell>
          <cell r="T424">
            <v>1150.635</v>
          </cell>
        </row>
        <row r="425">
          <cell r="M425" t="str">
            <v>ГО0002417</v>
          </cell>
          <cell r="N425">
            <v>16409.303</v>
          </cell>
          <cell r="O425">
            <v>0</v>
          </cell>
          <cell r="P425">
            <v>0</v>
          </cell>
          <cell r="R425">
            <v>15258.668</v>
          </cell>
          <cell r="S425">
            <v>0</v>
          </cell>
          <cell r="T425">
            <v>1150.635</v>
          </cell>
        </row>
        <row r="426">
          <cell r="M426" t="str">
            <v>ГО0002739</v>
          </cell>
          <cell r="N426">
            <v>16373.8</v>
          </cell>
          <cell r="O426">
            <v>0</v>
          </cell>
          <cell r="P426">
            <v>0</v>
          </cell>
          <cell r="R426">
            <v>14723.495999999999</v>
          </cell>
          <cell r="S426">
            <v>1650.3040000000001</v>
          </cell>
          <cell r="T426">
            <v>0</v>
          </cell>
        </row>
        <row r="427">
          <cell r="M427" t="str">
            <v>ГО0002740</v>
          </cell>
          <cell r="N427">
            <v>16373.8</v>
          </cell>
          <cell r="O427">
            <v>0</v>
          </cell>
          <cell r="P427">
            <v>0</v>
          </cell>
          <cell r="R427">
            <v>14723.495999999999</v>
          </cell>
          <cell r="S427">
            <v>1650.3040000000001</v>
          </cell>
          <cell r="T427">
            <v>0</v>
          </cell>
        </row>
        <row r="428">
          <cell r="M428" t="str">
            <v>ГО0001655</v>
          </cell>
          <cell r="N428">
            <v>12000</v>
          </cell>
          <cell r="O428">
            <v>0</v>
          </cell>
          <cell r="P428">
            <v>0</v>
          </cell>
          <cell r="R428">
            <v>12000</v>
          </cell>
          <cell r="S428">
            <v>0</v>
          </cell>
          <cell r="T428">
            <v>0</v>
          </cell>
        </row>
        <row r="429">
          <cell r="M429" t="str">
            <v>ГО0001657</v>
          </cell>
          <cell r="N429">
            <v>12000</v>
          </cell>
          <cell r="O429">
            <v>0</v>
          </cell>
          <cell r="P429">
            <v>0</v>
          </cell>
          <cell r="R429">
            <v>12000</v>
          </cell>
          <cell r="S429">
            <v>0</v>
          </cell>
          <cell r="T429">
            <v>0</v>
          </cell>
        </row>
        <row r="430">
          <cell r="M430" t="str">
            <v>ГО0002418</v>
          </cell>
          <cell r="N430">
            <v>9690.4850000000006</v>
          </cell>
          <cell r="O430">
            <v>0</v>
          </cell>
          <cell r="P430">
            <v>0</v>
          </cell>
          <cell r="R430">
            <v>9115.1680000000015</v>
          </cell>
          <cell r="S430">
            <v>0</v>
          </cell>
          <cell r="T430">
            <v>575.31700000000001</v>
          </cell>
        </row>
        <row r="431">
          <cell r="M431" t="str">
            <v>ГО0001637</v>
          </cell>
          <cell r="N431">
            <v>9000</v>
          </cell>
          <cell r="O431">
            <v>0</v>
          </cell>
          <cell r="P431">
            <v>0</v>
          </cell>
          <cell r="R431">
            <v>9000</v>
          </cell>
          <cell r="S431">
            <v>0</v>
          </cell>
          <cell r="T431">
            <v>0</v>
          </cell>
        </row>
        <row r="432">
          <cell r="M432" t="str">
            <v>ГО0002249</v>
          </cell>
          <cell r="N432">
            <v>11040</v>
          </cell>
          <cell r="O432">
            <v>0</v>
          </cell>
          <cell r="P432">
            <v>0</v>
          </cell>
          <cell r="R432">
            <v>8040</v>
          </cell>
          <cell r="S432">
            <v>3000</v>
          </cell>
          <cell r="T432">
            <v>0</v>
          </cell>
        </row>
        <row r="433">
          <cell r="M433" t="str">
            <v>ГО0001770</v>
          </cell>
          <cell r="N433">
            <v>7388.0150000000003</v>
          </cell>
          <cell r="O433">
            <v>0</v>
          </cell>
          <cell r="P433">
            <v>0</v>
          </cell>
          <cell r="R433">
            <v>7388.0150000000003</v>
          </cell>
          <cell r="S433">
            <v>0</v>
          </cell>
          <cell r="T433">
            <v>0</v>
          </cell>
        </row>
        <row r="434">
          <cell r="M434" t="str">
            <v>ГО0001823</v>
          </cell>
          <cell r="N434">
            <v>7413.6329999999998</v>
          </cell>
          <cell r="O434">
            <v>0</v>
          </cell>
          <cell r="P434">
            <v>0</v>
          </cell>
          <cell r="R434">
            <v>7387.2569999999996</v>
          </cell>
          <cell r="S434">
            <v>0</v>
          </cell>
          <cell r="T434">
            <v>26.376000000000001</v>
          </cell>
        </row>
        <row r="435">
          <cell r="M435" t="str">
            <v>ГО0002440</v>
          </cell>
          <cell r="N435">
            <v>22402.122719999999</v>
          </cell>
          <cell r="O435">
            <v>14226.508</v>
          </cell>
          <cell r="P435">
            <v>6895.2290000000003</v>
          </cell>
          <cell r="Q435">
            <v>1280.38572</v>
          </cell>
          <cell r="S435">
            <v>0</v>
          </cell>
          <cell r="T435">
            <v>0</v>
          </cell>
        </row>
        <row r="436">
          <cell r="M436" t="str">
            <v>ГО0001280</v>
          </cell>
          <cell r="N436">
            <v>12189.6</v>
          </cell>
          <cell r="O436">
            <v>0</v>
          </cell>
          <cell r="P436">
            <v>0</v>
          </cell>
          <cell r="R436">
            <v>6574.1320000000005</v>
          </cell>
          <cell r="S436">
            <v>93.525999999999996</v>
          </cell>
          <cell r="T436">
            <v>5521.942</v>
          </cell>
        </row>
        <row r="437">
          <cell r="M437" t="str">
            <v>ГО0002722</v>
          </cell>
          <cell r="N437">
            <v>1984.2898999999998</v>
          </cell>
          <cell r="O437">
            <v>1230.81</v>
          </cell>
          <cell r="P437">
            <v>642.70699999999999</v>
          </cell>
          <cell r="Q437">
            <v>110.77289999999999</v>
          </cell>
          <cell r="S437">
            <v>0</v>
          </cell>
          <cell r="T437">
            <v>0</v>
          </cell>
        </row>
        <row r="438">
          <cell r="M438" t="str">
            <v>ГО0001659</v>
          </cell>
          <cell r="N438">
            <v>6000</v>
          </cell>
          <cell r="O438">
            <v>0</v>
          </cell>
          <cell r="P438">
            <v>0</v>
          </cell>
          <cell r="R438">
            <v>6000</v>
          </cell>
          <cell r="S438">
            <v>0</v>
          </cell>
          <cell r="T438">
            <v>0</v>
          </cell>
        </row>
        <row r="439">
          <cell r="M439" t="str">
            <v>ГО0001516</v>
          </cell>
          <cell r="N439">
            <v>17937.811000000002</v>
          </cell>
          <cell r="O439">
            <v>0</v>
          </cell>
          <cell r="P439">
            <v>0</v>
          </cell>
          <cell r="R439">
            <v>5264.5910000000022</v>
          </cell>
          <cell r="S439">
            <v>304.94400000000002</v>
          </cell>
          <cell r="T439">
            <v>12368.276</v>
          </cell>
        </row>
        <row r="440">
          <cell r="M440" t="str">
            <v>ГО0001660</v>
          </cell>
          <cell r="N440">
            <v>5000</v>
          </cell>
          <cell r="O440">
            <v>0</v>
          </cell>
          <cell r="P440">
            <v>0</v>
          </cell>
          <cell r="R440">
            <v>5000</v>
          </cell>
          <cell r="S440">
            <v>0</v>
          </cell>
          <cell r="T440">
            <v>0</v>
          </cell>
        </row>
        <row r="441">
          <cell r="M441" t="str">
            <v>ГО0001665</v>
          </cell>
          <cell r="N441">
            <v>5000</v>
          </cell>
          <cell r="O441">
            <v>0</v>
          </cell>
          <cell r="P441">
            <v>0</v>
          </cell>
          <cell r="R441">
            <v>5000</v>
          </cell>
          <cell r="S441">
            <v>0</v>
          </cell>
          <cell r="T441">
            <v>0</v>
          </cell>
        </row>
        <row r="442">
          <cell r="M442" t="str">
            <v>ГО0001666</v>
          </cell>
          <cell r="N442">
            <v>5000</v>
          </cell>
          <cell r="O442">
            <v>0</v>
          </cell>
          <cell r="P442">
            <v>0</v>
          </cell>
          <cell r="R442">
            <v>5000</v>
          </cell>
          <cell r="S442">
            <v>0</v>
          </cell>
          <cell r="T442">
            <v>0</v>
          </cell>
        </row>
        <row r="443">
          <cell r="M443" t="str">
            <v>ГО0001667</v>
          </cell>
          <cell r="N443">
            <v>5000</v>
          </cell>
          <cell r="O443">
            <v>0</v>
          </cell>
          <cell r="P443">
            <v>0</v>
          </cell>
          <cell r="R443">
            <v>5000</v>
          </cell>
          <cell r="S443">
            <v>0</v>
          </cell>
          <cell r="T443">
            <v>0</v>
          </cell>
        </row>
        <row r="444">
          <cell r="M444" t="str">
            <v>ГО0002462</v>
          </cell>
          <cell r="N444">
            <v>7553.3860000000004</v>
          </cell>
          <cell r="O444">
            <v>0</v>
          </cell>
          <cell r="P444">
            <v>0</v>
          </cell>
          <cell r="R444">
            <v>4978.6010000000006</v>
          </cell>
          <cell r="S444">
            <v>2574.7849999999999</v>
          </cell>
          <cell r="T444">
            <v>0</v>
          </cell>
        </row>
        <row r="445">
          <cell r="M445" t="str">
            <v>ГО0001732</v>
          </cell>
          <cell r="N445">
            <v>5758.7939999999999</v>
          </cell>
          <cell r="O445">
            <v>0</v>
          </cell>
          <cell r="P445">
            <v>0</v>
          </cell>
          <cell r="R445">
            <v>4915.12</v>
          </cell>
          <cell r="S445">
            <v>91.534999999999997</v>
          </cell>
          <cell r="T445">
            <v>752.13900000000001</v>
          </cell>
        </row>
        <row r="446">
          <cell r="M446" t="str">
            <v>ГО0002534</v>
          </cell>
          <cell r="N446">
            <v>5217.9320000000007</v>
          </cell>
          <cell r="O446">
            <v>0</v>
          </cell>
          <cell r="P446">
            <v>0</v>
          </cell>
          <cell r="R446">
            <v>4912.9189999999999</v>
          </cell>
          <cell r="S446">
            <v>37.283000000000001</v>
          </cell>
          <cell r="T446">
            <v>267.73</v>
          </cell>
        </row>
        <row r="447">
          <cell r="M447" t="str">
            <v>ГО0002719</v>
          </cell>
          <cell r="N447">
            <v>2026.3297000000002</v>
          </cell>
          <cell r="O447">
            <v>1610.13</v>
          </cell>
          <cell r="P447">
            <v>271.28800000000001</v>
          </cell>
          <cell r="Q447">
            <v>144.9117</v>
          </cell>
          <cell r="S447">
            <v>0</v>
          </cell>
          <cell r="T447">
            <v>0</v>
          </cell>
        </row>
        <row r="448">
          <cell r="M448" t="str">
            <v>ГО0001807</v>
          </cell>
          <cell r="N448">
            <v>19258.191699999999</v>
          </cell>
          <cell r="O448">
            <v>703.03</v>
          </cell>
          <cell r="Q448">
            <v>63.272699999999993</v>
          </cell>
          <cell r="R448">
            <v>4579.0589999999993</v>
          </cell>
          <cell r="S448">
            <v>112.879</v>
          </cell>
          <cell r="T448">
            <v>13799.950999999999</v>
          </cell>
        </row>
        <row r="449">
          <cell r="M449" t="str">
            <v>ГО0002723</v>
          </cell>
          <cell r="N449">
            <v>4962.9312</v>
          </cell>
          <cell r="O449">
            <v>4404.08</v>
          </cell>
          <cell r="P449">
            <v>162.48400000000001</v>
          </cell>
          <cell r="Q449">
            <v>396.36719999999997</v>
          </cell>
          <cell r="S449">
            <v>0</v>
          </cell>
          <cell r="T449">
            <v>0</v>
          </cell>
        </row>
        <row r="450">
          <cell r="M450" t="str">
            <v>ГО0001718</v>
          </cell>
          <cell r="N450">
            <v>1317.4172000000001</v>
          </cell>
          <cell r="O450">
            <v>653.48</v>
          </cell>
          <cell r="P450">
            <v>605.12400000000002</v>
          </cell>
          <cell r="Q450">
            <v>58.813200000000002</v>
          </cell>
          <cell r="S450">
            <v>0</v>
          </cell>
          <cell r="T450">
            <v>0</v>
          </cell>
        </row>
        <row r="451">
          <cell r="M451" t="str">
            <v>ГО0002718</v>
          </cell>
          <cell r="N451">
            <v>2382.3258999999998</v>
          </cell>
          <cell r="O451">
            <v>2087.91</v>
          </cell>
          <cell r="P451">
            <v>106.504</v>
          </cell>
          <cell r="Q451">
            <v>187.91189999999997</v>
          </cell>
          <cell r="S451">
            <v>0</v>
          </cell>
          <cell r="T451">
            <v>0</v>
          </cell>
        </row>
        <row r="452">
          <cell r="M452" t="str">
            <v>ГО0001291</v>
          </cell>
          <cell r="N452">
            <v>4296.2560000000003</v>
          </cell>
          <cell r="O452">
            <v>0</v>
          </cell>
          <cell r="P452">
            <v>0</v>
          </cell>
          <cell r="R452">
            <v>3563.6900000000005</v>
          </cell>
          <cell r="S452">
            <v>91.534999999999997</v>
          </cell>
          <cell r="T452">
            <v>641.03099999999995</v>
          </cell>
        </row>
        <row r="453">
          <cell r="M453" t="str">
            <v>ГО0002721</v>
          </cell>
          <cell r="N453">
            <v>3995.8652000000002</v>
          </cell>
          <cell r="O453">
            <v>3566.48</v>
          </cell>
          <cell r="P453">
            <v>108.402</v>
          </cell>
          <cell r="Q453">
            <v>320.98320000000001</v>
          </cell>
          <cell r="S453">
            <v>0</v>
          </cell>
          <cell r="T453">
            <v>0</v>
          </cell>
        </row>
        <row r="454">
          <cell r="M454" t="str">
            <v>ГО0001526</v>
          </cell>
          <cell r="N454">
            <v>8230.7849999999999</v>
          </cell>
          <cell r="O454">
            <v>0</v>
          </cell>
          <cell r="P454">
            <v>0</v>
          </cell>
          <cell r="R454">
            <v>3501.2380000000003</v>
          </cell>
          <cell r="S454">
            <v>44.720999999999997</v>
          </cell>
          <cell r="T454">
            <v>4684.826</v>
          </cell>
        </row>
        <row r="455">
          <cell r="M455" t="str">
            <v>ГО0002180</v>
          </cell>
          <cell r="N455">
            <v>5873.4570000000003</v>
          </cell>
          <cell r="O455">
            <v>0</v>
          </cell>
          <cell r="P455">
            <v>0</v>
          </cell>
          <cell r="R455">
            <v>3416.6959999999999</v>
          </cell>
          <cell r="S455">
            <v>756.33600000000001</v>
          </cell>
          <cell r="T455">
            <v>1700.425</v>
          </cell>
        </row>
        <row r="456">
          <cell r="M456" t="str">
            <v>ГО0001517</v>
          </cell>
          <cell r="N456">
            <v>6482.4009999999998</v>
          </cell>
          <cell r="O456">
            <v>0</v>
          </cell>
          <cell r="P456">
            <v>0</v>
          </cell>
          <cell r="R456">
            <v>3386.527</v>
          </cell>
          <cell r="S456">
            <v>48.25</v>
          </cell>
          <cell r="T456">
            <v>3047.6239999999998</v>
          </cell>
        </row>
        <row r="457">
          <cell r="M457" t="str">
            <v>ГО0001527</v>
          </cell>
          <cell r="N457">
            <v>8671.2279999999992</v>
          </cell>
          <cell r="O457">
            <v>0</v>
          </cell>
          <cell r="P457">
            <v>0</v>
          </cell>
          <cell r="R457">
            <v>3330.8779999999997</v>
          </cell>
          <cell r="S457">
            <v>81.335999999999999</v>
          </cell>
          <cell r="T457">
            <v>5259.0140000000001</v>
          </cell>
        </row>
        <row r="458">
          <cell r="M458" t="str">
            <v>ГО0001570</v>
          </cell>
          <cell r="N458">
            <v>4327.902</v>
          </cell>
          <cell r="O458">
            <v>0</v>
          </cell>
          <cell r="P458">
            <v>0</v>
          </cell>
          <cell r="R458">
            <v>3264.7250000000004</v>
          </cell>
          <cell r="S458">
            <v>91.534999999999997</v>
          </cell>
          <cell r="T458">
            <v>971.64200000000005</v>
          </cell>
        </row>
        <row r="459">
          <cell r="M459" t="str">
            <v>ГО0002363</v>
          </cell>
          <cell r="N459">
            <v>3853.855</v>
          </cell>
          <cell r="O459">
            <v>0</v>
          </cell>
          <cell r="P459">
            <v>0</v>
          </cell>
          <cell r="R459">
            <v>3263.7289999999998</v>
          </cell>
          <cell r="S459">
            <v>69.828999999999994</v>
          </cell>
          <cell r="T459">
            <v>520.29700000000003</v>
          </cell>
        </row>
        <row r="460">
          <cell r="M460" t="str">
            <v>ГО0001825</v>
          </cell>
          <cell r="N460">
            <v>3262.4929999999999</v>
          </cell>
          <cell r="O460">
            <v>0</v>
          </cell>
          <cell r="P460">
            <v>0</v>
          </cell>
          <cell r="R460">
            <v>3254.67</v>
          </cell>
          <cell r="S460">
            <v>0</v>
          </cell>
          <cell r="T460">
            <v>7.8230000000000004</v>
          </cell>
        </row>
        <row r="461">
          <cell r="M461" t="str">
            <v>ГО0002529</v>
          </cell>
          <cell r="N461">
            <v>4139.0659999999998</v>
          </cell>
          <cell r="O461">
            <v>0</v>
          </cell>
          <cell r="P461">
            <v>0</v>
          </cell>
          <cell r="R461">
            <v>3006.308</v>
          </cell>
          <cell r="S461">
            <v>48.743000000000002</v>
          </cell>
          <cell r="T461">
            <v>1084.0150000000001</v>
          </cell>
        </row>
        <row r="462">
          <cell r="M462" t="str">
            <v>ГО0001773</v>
          </cell>
          <cell r="N462">
            <v>3000</v>
          </cell>
          <cell r="O462">
            <v>0</v>
          </cell>
          <cell r="P462">
            <v>0</v>
          </cell>
          <cell r="R462">
            <v>3000</v>
          </cell>
          <cell r="S462">
            <v>0</v>
          </cell>
          <cell r="T462">
            <v>0</v>
          </cell>
        </row>
        <row r="463">
          <cell r="M463" t="str">
            <v>ГО0001978</v>
          </cell>
          <cell r="N463">
            <v>8130.7009999999991</v>
          </cell>
          <cell r="O463">
            <v>0</v>
          </cell>
          <cell r="P463">
            <v>0</v>
          </cell>
          <cell r="R463">
            <v>2979.9580000000001</v>
          </cell>
          <cell r="S463">
            <v>1218.0309999999999</v>
          </cell>
          <cell r="T463">
            <v>3932.712</v>
          </cell>
        </row>
        <row r="464">
          <cell r="M464" t="str">
            <v>ГО0001536</v>
          </cell>
          <cell r="N464">
            <v>3199.2669999999998</v>
          </cell>
          <cell r="O464">
            <v>0</v>
          </cell>
          <cell r="P464">
            <v>0</v>
          </cell>
          <cell r="R464">
            <v>2960.3009999999999</v>
          </cell>
          <cell r="S464">
            <v>91.534999999999997</v>
          </cell>
          <cell r="T464">
            <v>147.43100000000001</v>
          </cell>
        </row>
        <row r="465">
          <cell r="M465" t="str">
            <v>ГО0001731</v>
          </cell>
          <cell r="N465">
            <v>3136.2730000000001</v>
          </cell>
          <cell r="O465">
            <v>0</v>
          </cell>
          <cell r="P465">
            <v>0</v>
          </cell>
          <cell r="R465">
            <v>2959.3070000000002</v>
          </cell>
          <cell r="S465">
            <v>91.534999999999997</v>
          </cell>
          <cell r="T465">
            <v>85.430999999999997</v>
          </cell>
        </row>
        <row r="466">
          <cell r="M466" t="str">
            <v>ГО0002359</v>
          </cell>
          <cell r="N466">
            <v>3033.067</v>
          </cell>
          <cell r="O466">
            <v>0</v>
          </cell>
          <cell r="P466">
            <v>0</v>
          </cell>
          <cell r="R466">
            <v>2920.297</v>
          </cell>
          <cell r="S466">
            <v>0</v>
          </cell>
          <cell r="T466">
            <v>112.77</v>
          </cell>
        </row>
        <row r="467">
          <cell r="M467" t="str">
            <v>ГО0001518</v>
          </cell>
          <cell r="N467">
            <v>6368.6180000000004</v>
          </cell>
          <cell r="O467">
            <v>0</v>
          </cell>
          <cell r="P467">
            <v>0</v>
          </cell>
          <cell r="R467">
            <v>2886.7020000000002</v>
          </cell>
          <cell r="S467">
            <v>975.09500000000003</v>
          </cell>
          <cell r="T467">
            <v>2506.8209999999999</v>
          </cell>
        </row>
        <row r="468">
          <cell r="M468" t="str">
            <v>ГО0002308</v>
          </cell>
          <cell r="N468">
            <v>3071.7860000000001</v>
          </cell>
          <cell r="O468">
            <v>0</v>
          </cell>
          <cell r="P468">
            <v>0</v>
          </cell>
          <cell r="R468">
            <v>2885.0819999999999</v>
          </cell>
          <cell r="S468">
            <v>0</v>
          </cell>
          <cell r="T468">
            <v>186.70400000000001</v>
          </cell>
        </row>
        <row r="469">
          <cell r="M469" t="str">
            <v>ГО0001800</v>
          </cell>
          <cell r="N469">
            <v>3215.5</v>
          </cell>
          <cell r="O469">
            <v>0</v>
          </cell>
          <cell r="P469">
            <v>0</v>
          </cell>
          <cell r="R469">
            <v>2806.8620000000001</v>
          </cell>
          <cell r="S469">
            <v>0</v>
          </cell>
          <cell r="T469">
            <v>408.63799999999998</v>
          </cell>
        </row>
        <row r="470">
          <cell r="M470" t="str">
            <v>ГО0002441</v>
          </cell>
          <cell r="N470">
            <v>10306.2248</v>
          </cell>
          <cell r="O470">
            <v>6908.82</v>
          </cell>
          <cell r="P470">
            <v>2775.6109999999999</v>
          </cell>
          <cell r="Q470">
            <v>621.79379999999992</v>
          </cell>
          <cell r="S470">
            <v>0</v>
          </cell>
          <cell r="T470">
            <v>0</v>
          </cell>
        </row>
        <row r="471">
          <cell r="M471" t="str">
            <v>ГО0001523</v>
          </cell>
          <cell r="N471">
            <v>7781.1679999999997</v>
          </cell>
          <cell r="O471">
            <v>0</v>
          </cell>
          <cell r="P471">
            <v>0</v>
          </cell>
          <cell r="R471">
            <v>2775.2170000000006</v>
          </cell>
          <cell r="S471">
            <v>44.720999999999997</v>
          </cell>
          <cell r="T471">
            <v>4961.2299999999996</v>
          </cell>
        </row>
        <row r="472">
          <cell r="M472" t="str">
            <v>ГО0001831</v>
          </cell>
          <cell r="N472">
            <v>9337.9956000000002</v>
          </cell>
          <cell r="O472">
            <v>576.33999999999992</v>
          </cell>
          <cell r="Q472">
            <v>51.870599999999989</v>
          </cell>
          <cell r="R472">
            <v>2629.4080000000004</v>
          </cell>
          <cell r="S472">
            <v>8.4529999999999994</v>
          </cell>
          <cell r="T472">
            <v>6071.924</v>
          </cell>
        </row>
        <row r="473">
          <cell r="M473" t="str">
            <v>ГО0002074</v>
          </cell>
          <cell r="N473">
            <v>2604</v>
          </cell>
          <cell r="O473">
            <v>0</v>
          </cell>
          <cell r="P473">
            <v>0</v>
          </cell>
          <cell r="R473">
            <v>2604</v>
          </cell>
          <cell r="S473">
            <v>0</v>
          </cell>
          <cell r="T473">
            <v>0</v>
          </cell>
        </row>
        <row r="474">
          <cell r="M474" t="str">
            <v>ГО0001711</v>
          </cell>
          <cell r="N474">
            <v>3492.9594000000002</v>
          </cell>
          <cell r="O474">
            <v>1785.26</v>
          </cell>
          <cell r="P474">
            <v>1547.0260000000001</v>
          </cell>
          <cell r="Q474">
            <v>160.67339999999999</v>
          </cell>
          <cell r="S474">
            <v>0</v>
          </cell>
          <cell r="T474">
            <v>0</v>
          </cell>
        </row>
        <row r="475">
          <cell r="M475" t="str">
            <v>ГО0002439</v>
          </cell>
          <cell r="N475">
            <v>7349.5932000000003</v>
          </cell>
          <cell r="O475">
            <v>4413.68</v>
          </cell>
          <cell r="P475">
            <v>2538.6819999999998</v>
          </cell>
          <cell r="Q475">
            <v>397.2312</v>
          </cell>
          <cell r="S475">
            <v>0</v>
          </cell>
          <cell r="T475">
            <v>0</v>
          </cell>
        </row>
        <row r="476">
          <cell r="M476" t="str">
            <v>ГО0002747</v>
          </cell>
          <cell r="N476">
            <v>4500</v>
          </cell>
          <cell r="R476">
            <v>2500</v>
          </cell>
          <cell r="S476">
            <v>2000</v>
          </cell>
          <cell r="T476">
            <v>0</v>
          </cell>
        </row>
        <row r="477">
          <cell r="M477" t="str">
            <v>ГО0002194</v>
          </cell>
          <cell r="N477">
            <v>4500</v>
          </cell>
          <cell r="O477">
            <v>0</v>
          </cell>
          <cell r="P477">
            <v>0</v>
          </cell>
          <cell r="R477">
            <v>2500</v>
          </cell>
          <cell r="S477">
            <v>2000</v>
          </cell>
          <cell r="T477">
            <v>0</v>
          </cell>
        </row>
        <row r="478">
          <cell r="M478" t="str">
            <v>ГО0002101</v>
          </cell>
          <cell r="N478">
            <v>496.11149999999998</v>
          </cell>
          <cell r="O478">
            <v>178</v>
          </cell>
          <cell r="P478">
            <v>302.07799999999997</v>
          </cell>
          <cell r="Q478">
            <v>16.0335</v>
          </cell>
          <cell r="S478">
            <v>0</v>
          </cell>
          <cell r="T478">
            <v>0</v>
          </cell>
        </row>
        <row r="479">
          <cell r="M479" t="str">
            <v>ГО0001290</v>
          </cell>
          <cell r="N479">
            <v>2502.9250000000002</v>
          </cell>
          <cell r="O479">
            <v>0</v>
          </cell>
          <cell r="P479">
            <v>0</v>
          </cell>
          <cell r="R479">
            <v>2266.5410000000002</v>
          </cell>
          <cell r="S479">
            <v>61.317</v>
          </cell>
          <cell r="T479">
            <v>175.06700000000001</v>
          </cell>
        </row>
        <row r="480">
          <cell r="M480" t="str">
            <v>ГО0001947</v>
          </cell>
          <cell r="N480">
            <v>2947.79</v>
          </cell>
          <cell r="O480">
            <v>0</v>
          </cell>
          <cell r="P480">
            <v>0</v>
          </cell>
          <cell r="R480">
            <v>2239.172</v>
          </cell>
          <cell r="S480">
            <v>708.61800000000005</v>
          </cell>
          <cell r="T480">
            <v>0</v>
          </cell>
        </row>
        <row r="481">
          <cell r="M481" t="str">
            <v>ГО0001941</v>
          </cell>
          <cell r="N481">
            <v>3064.3119999999999</v>
          </cell>
          <cell r="O481">
            <v>0</v>
          </cell>
          <cell r="P481">
            <v>0</v>
          </cell>
          <cell r="R481">
            <v>2223.3239999999996</v>
          </cell>
          <cell r="S481">
            <v>840.98800000000006</v>
          </cell>
          <cell r="T481">
            <v>0</v>
          </cell>
        </row>
        <row r="482">
          <cell r="M482" t="str">
            <v>ГО0002438</v>
          </cell>
          <cell r="N482">
            <v>6774.7413999999999</v>
          </cell>
          <cell r="O482">
            <v>4181.46</v>
          </cell>
          <cell r="P482">
            <v>2216.9499999999998</v>
          </cell>
          <cell r="Q482">
            <v>376.33139999999997</v>
          </cell>
          <cell r="S482">
            <v>0</v>
          </cell>
          <cell r="T482">
            <v>0</v>
          </cell>
        </row>
        <row r="483">
          <cell r="M483" t="str">
            <v>ГО0001918</v>
          </cell>
          <cell r="N483">
            <v>2243.3879999999999</v>
          </cell>
          <cell r="O483">
            <v>0</v>
          </cell>
          <cell r="P483">
            <v>0</v>
          </cell>
          <cell r="R483">
            <v>2177.953</v>
          </cell>
          <cell r="S483">
            <v>0</v>
          </cell>
          <cell r="T483">
            <v>65.435000000000002</v>
          </cell>
        </row>
        <row r="484">
          <cell r="M484" t="str">
            <v>ГО0002232</v>
          </cell>
          <cell r="N484">
            <v>2279.4470000000001</v>
          </cell>
          <cell r="O484">
            <v>0</v>
          </cell>
          <cell r="P484">
            <v>0</v>
          </cell>
          <cell r="R484">
            <v>2101.1330000000003</v>
          </cell>
          <cell r="S484">
            <v>7.8440000000000003</v>
          </cell>
          <cell r="T484">
            <v>170.47</v>
          </cell>
        </row>
        <row r="485">
          <cell r="M485" t="str">
            <v>ГО0001767</v>
          </cell>
          <cell r="N485">
            <v>2080.1550000000002</v>
          </cell>
          <cell r="O485">
            <v>0</v>
          </cell>
          <cell r="P485">
            <v>0</v>
          </cell>
          <cell r="R485">
            <v>2080.1550000000002</v>
          </cell>
          <cell r="S485">
            <v>0</v>
          </cell>
          <cell r="T485">
            <v>0</v>
          </cell>
        </row>
        <row r="486">
          <cell r="M486" t="str">
            <v>ГО0002318</v>
          </cell>
          <cell r="N486">
            <v>2262.1080000000002</v>
          </cell>
          <cell r="O486">
            <v>0</v>
          </cell>
          <cell r="P486">
            <v>0</v>
          </cell>
          <cell r="R486">
            <v>2048.5220000000004</v>
          </cell>
          <cell r="S486">
            <v>149.49700000000001</v>
          </cell>
          <cell r="T486">
            <v>64.088999999999999</v>
          </cell>
        </row>
        <row r="487">
          <cell r="M487" t="str">
            <v>ГО0002261</v>
          </cell>
          <cell r="N487">
            <v>2235.9690000000001</v>
          </cell>
          <cell r="O487">
            <v>0</v>
          </cell>
          <cell r="P487">
            <v>0</v>
          </cell>
          <cell r="R487">
            <v>2048.5219999999999</v>
          </cell>
          <cell r="S487">
            <v>145.44499999999999</v>
          </cell>
          <cell r="T487">
            <v>42.002000000000002</v>
          </cell>
        </row>
        <row r="488">
          <cell r="M488" t="str">
            <v>ГО0001642</v>
          </cell>
          <cell r="N488">
            <v>2000</v>
          </cell>
          <cell r="O488">
            <v>0</v>
          </cell>
          <cell r="P488">
            <v>0</v>
          </cell>
          <cell r="R488">
            <v>2000</v>
          </cell>
          <cell r="S488">
            <v>0</v>
          </cell>
          <cell r="T488">
            <v>0</v>
          </cell>
        </row>
        <row r="489">
          <cell r="M489" t="str">
            <v>ГО0002826</v>
          </cell>
          <cell r="N489">
            <v>3600</v>
          </cell>
          <cell r="O489">
            <v>0</v>
          </cell>
          <cell r="P489">
            <v>0</v>
          </cell>
          <cell r="R489">
            <v>1991.7850000000001</v>
          </cell>
          <cell r="S489">
            <v>1608.2149999999999</v>
          </cell>
          <cell r="T489">
            <v>0</v>
          </cell>
        </row>
        <row r="490">
          <cell r="M490" t="str">
            <v>ГО0002457</v>
          </cell>
          <cell r="N490">
            <v>3058.6219999999998</v>
          </cell>
          <cell r="O490">
            <v>0</v>
          </cell>
          <cell r="P490">
            <v>0</v>
          </cell>
          <cell r="R490">
            <v>1944.4509999999998</v>
          </cell>
          <cell r="S490">
            <v>878.45600000000002</v>
          </cell>
          <cell r="T490">
            <v>235.715</v>
          </cell>
        </row>
        <row r="491">
          <cell r="M491" t="str">
            <v>ГО0001775</v>
          </cell>
          <cell r="N491">
            <v>1942.454</v>
          </cell>
          <cell r="O491">
            <v>0</v>
          </cell>
          <cell r="P491">
            <v>0</v>
          </cell>
          <cell r="R491">
            <v>1942.454</v>
          </cell>
          <cell r="S491">
            <v>0</v>
          </cell>
          <cell r="T491">
            <v>0</v>
          </cell>
        </row>
        <row r="492">
          <cell r="M492" t="str">
            <v>ГО0001853</v>
          </cell>
          <cell r="N492">
            <v>1974.953</v>
          </cell>
          <cell r="O492">
            <v>0</v>
          </cell>
          <cell r="P492">
            <v>0</v>
          </cell>
          <cell r="R492">
            <v>1914.2860000000001</v>
          </cell>
          <cell r="S492">
            <v>0</v>
          </cell>
          <cell r="T492">
            <v>60.667000000000002</v>
          </cell>
        </row>
        <row r="493">
          <cell r="M493" t="str">
            <v>ГО0001827</v>
          </cell>
          <cell r="N493">
            <v>3666.1357000000007</v>
          </cell>
          <cell r="O493">
            <v>603.03</v>
          </cell>
          <cell r="Q493">
            <v>54.272699999999993</v>
          </cell>
          <cell r="R493">
            <v>1903.7520000000004</v>
          </cell>
          <cell r="S493">
            <v>717.96100000000001</v>
          </cell>
          <cell r="T493">
            <v>387.12</v>
          </cell>
        </row>
        <row r="494">
          <cell r="M494" t="str">
            <v>ГО0001808</v>
          </cell>
          <cell r="N494">
            <v>3321.4796999999999</v>
          </cell>
          <cell r="O494">
            <v>603.03</v>
          </cell>
          <cell r="Q494">
            <v>54.272699999999993</v>
          </cell>
          <cell r="R494">
            <v>1903.7520000000002</v>
          </cell>
          <cell r="S494">
            <v>0</v>
          </cell>
          <cell r="T494">
            <v>760.42499999999995</v>
          </cell>
        </row>
        <row r="495">
          <cell r="M495" t="str">
            <v>ГО0001826</v>
          </cell>
          <cell r="N495">
            <v>3359.5416999999998</v>
          </cell>
          <cell r="O495">
            <v>703.03</v>
          </cell>
          <cell r="Q495">
            <v>63.272699999999993</v>
          </cell>
          <cell r="R495">
            <v>1903.752</v>
          </cell>
          <cell r="S495">
            <v>288.29700000000003</v>
          </cell>
          <cell r="T495">
            <v>401.19</v>
          </cell>
        </row>
        <row r="496">
          <cell r="M496" t="str">
            <v>ГО0001828</v>
          </cell>
          <cell r="N496">
            <v>3269.7228</v>
          </cell>
          <cell r="O496">
            <v>703.02</v>
          </cell>
          <cell r="Q496">
            <v>63.271799999999999</v>
          </cell>
          <cell r="R496">
            <v>1889.1100000000001</v>
          </cell>
          <cell r="S496">
            <v>0</v>
          </cell>
          <cell r="T496">
            <v>614.32100000000003</v>
          </cell>
        </row>
        <row r="497">
          <cell r="M497" t="str">
            <v>ГО0001274</v>
          </cell>
          <cell r="N497">
            <v>6271.95</v>
          </cell>
          <cell r="O497">
            <v>0</v>
          </cell>
          <cell r="P497">
            <v>0</v>
          </cell>
          <cell r="R497">
            <v>1875.3530000000001</v>
          </cell>
          <cell r="S497">
            <v>13.606999999999999</v>
          </cell>
          <cell r="T497">
            <v>4382.99</v>
          </cell>
        </row>
        <row r="498">
          <cell r="M498" t="str">
            <v>ГО0002442</v>
          </cell>
          <cell r="N498">
            <v>7159.6350000000002</v>
          </cell>
          <cell r="O498">
            <v>4872.6000000000004</v>
          </cell>
          <cell r="P498">
            <v>1848.501</v>
          </cell>
          <cell r="Q498">
            <v>438.53399999999999</v>
          </cell>
          <cell r="S498">
            <v>0</v>
          </cell>
          <cell r="T498">
            <v>0</v>
          </cell>
        </row>
        <row r="499">
          <cell r="M499" t="str">
            <v>ГО0002465</v>
          </cell>
          <cell r="N499">
            <v>1844.0730000000001</v>
          </cell>
          <cell r="O499">
            <v>0</v>
          </cell>
          <cell r="P499">
            <v>0</v>
          </cell>
          <cell r="R499">
            <v>1844.0730000000001</v>
          </cell>
          <cell r="S499">
            <v>0</v>
          </cell>
          <cell r="T499">
            <v>0</v>
          </cell>
        </row>
        <row r="500">
          <cell r="M500" t="str">
            <v>ГО0002754</v>
          </cell>
          <cell r="N500">
            <v>3187.1370000000002</v>
          </cell>
          <cell r="O500">
            <v>0</v>
          </cell>
          <cell r="P500">
            <v>0</v>
          </cell>
          <cell r="R500">
            <v>1806.3320000000001</v>
          </cell>
          <cell r="S500">
            <v>1380.8050000000001</v>
          </cell>
          <cell r="T500">
            <v>0</v>
          </cell>
        </row>
        <row r="501">
          <cell r="M501" t="str">
            <v>ГО0002503</v>
          </cell>
          <cell r="N501">
            <v>4829.6949999999997</v>
          </cell>
          <cell r="O501">
            <v>0</v>
          </cell>
          <cell r="P501">
            <v>0</v>
          </cell>
          <cell r="R501">
            <v>1793.1539999999991</v>
          </cell>
          <cell r="S501">
            <v>90.935000000000002</v>
          </cell>
          <cell r="T501">
            <v>2945.6060000000002</v>
          </cell>
        </row>
        <row r="502">
          <cell r="M502" t="str">
            <v>ГО0001949</v>
          </cell>
          <cell r="N502">
            <v>2299.0729999999999</v>
          </cell>
          <cell r="O502">
            <v>0</v>
          </cell>
          <cell r="P502">
            <v>0</v>
          </cell>
          <cell r="R502">
            <v>1724.8139999999999</v>
          </cell>
          <cell r="S502">
            <v>574.25900000000001</v>
          </cell>
          <cell r="T502">
            <v>0</v>
          </cell>
        </row>
        <row r="503">
          <cell r="M503" t="str">
            <v>ГО0001628</v>
          </cell>
          <cell r="N503">
            <v>1700</v>
          </cell>
          <cell r="O503">
            <v>0</v>
          </cell>
          <cell r="P503">
            <v>0</v>
          </cell>
          <cell r="R503">
            <v>1700</v>
          </cell>
          <cell r="S503">
            <v>0</v>
          </cell>
          <cell r="T503">
            <v>0</v>
          </cell>
        </row>
        <row r="504">
          <cell r="M504" t="str">
            <v>ГО0001279</v>
          </cell>
          <cell r="N504">
            <v>1881.97</v>
          </cell>
          <cell r="O504">
            <v>0</v>
          </cell>
          <cell r="P504">
            <v>0</v>
          </cell>
          <cell r="R504">
            <v>1616.3779999999999</v>
          </cell>
          <cell r="S504">
            <v>23.257000000000001</v>
          </cell>
          <cell r="T504">
            <v>242.33500000000001</v>
          </cell>
        </row>
        <row r="505">
          <cell r="M505" t="str">
            <v>ГО0002458</v>
          </cell>
          <cell r="N505">
            <v>2066.7910000000002</v>
          </cell>
          <cell r="O505">
            <v>0</v>
          </cell>
          <cell r="P505">
            <v>0</v>
          </cell>
          <cell r="R505">
            <v>1483.931</v>
          </cell>
          <cell r="S505">
            <v>582.86</v>
          </cell>
          <cell r="T505">
            <v>0</v>
          </cell>
        </row>
        <row r="506">
          <cell r="M506" t="str">
            <v>ГО0002456</v>
          </cell>
          <cell r="N506">
            <v>1984.8009999999999</v>
          </cell>
          <cell r="O506">
            <v>0</v>
          </cell>
          <cell r="P506">
            <v>0</v>
          </cell>
          <cell r="R506">
            <v>1467.866</v>
          </cell>
          <cell r="S506">
            <v>516.93499999999995</v>
          </cell>
          <cell r="T506">
            <v>0</v>
          </cell>
        </row>
        <row r="507">
          <cell r="M507" t="str">
            <v>ГО0002738</v>
          </cell>
          <cell r="N507">
            <v>2204.13</v>
          </cell>
          <cell r="O507">
            <v>0</v>
          </cell>
          <cell r="P507">
            <v>0</v>
          </cell>
          <cell r="R507">
            <v>1454.13</v>
          </cell>
          <cell r="S507">
            <v>750</v>
          </cell>
          <cell r="T507">
            <v>0</v>
          </cell>
        </row>
        <row r="508">
          <cell r="M508" t="str">
            <v>ГО0002824</v>
          </cell>
          <cell r="N508">
            <v>2204.13</v>
          </cell>
          <cell r="O508">
            <v>0</v>
          </cell>
          <cell r="P508">
            <v>0</v>
          </cell>
          <cell r="R508">
            <v>1454.13</v>
          </cell>
          <cell r="S508">
            <v>750</v>
          </cell>
          <cell r="T508">
            <v>0</v>
          </cell>
        </row>
        <row r="509">
          <cell r="M509" t="str">
            <v>ГО0001774</v>
          </cell>
          <cell r="N509">
            <v>1452.213</v>
          </cell>
          <cell r="O509">
            <v>0</v>
          </cell>
          <cell r="P509">
            <v>0</v>
          </cell>
          <cell r="R509">
            <v>1452.213</v>
          </cell>
          <cell r="S509">
            <v>0</v>
          </cell>
          <cell r="T509">
            <v>0</v>
          </cell>
        </row>
        <row r="510">
          <cell r="M510" t="str">
            <v>ГО0002475</v>
          </cell>
          <cell r="N510">
            <v>2968.875</v>
          </cell>
          <cell r="O510">
            <v>0</v>
          </cell>
          <cell r="P510">
            <v>0</v>
          </cell>
          <cell r="R510">
            <v>1446.816</v>
          </cell>
          <cell r="S510">
            <v>1522.059</v>
          </cell>
          <cell r="T510">
            <v>0</v>
          </cell>
        </row>
        <row r="511">
          <cell r="M511" t="str">
            <v>ГО0001772</v>
          </cell>
          <cell r="N511">
            <v>1438.9680000000001</v>
          </cell>
          <cell r="O511">
            <v>0</v>
          </cell>
          <cell r="P511">
            <v>0</v>
          </cell>
          <cell r="R511">
            <v>1438.9680000000001</v>
          </cell>
          <cell r="S511">
            <v>0</v>
          </cell>
          <cell r="T511">
            <v>0</v>
          </cell>
        </row>
        <row r="512">
          <cell r="M512" t="str">
            <v>ГО0002447</v>
          </cell>
          <cell r="N512">
            <v>2355.1640000000002</v>
          </cell>
          <cell r="O512">
            <v>0</v>
          </cell>
          <cell r="P512">
            <v>0</v>
          </cell>
          <cell r="R512">
            <v>1420.6290000000004</v>
          </cell>
          <cell r="S512">
            <v>934.53499999999997</v>
          </cell>
          <cell r="T512">
            <v>0</v>
          </cell>
        </row>
        <row r="513">
          <cell r="M513" t="str">
            <v>ГО0002638</v>
          </cell>
          <cell r="N513">
            <v>1943.4210000000003</v>
          </cell>
          <cell r="O513">
            <v>0</v>
          </cell>
          <cell r="P513">
            <v>0</v>
          </cell>
          <cell r="R513">
            <v>1383.8670000000002</v>
          </cell>
          <cell r="S513">
            <v>559.55399999999997</v>
          </cell>
          <cell r="T513">
            <v>0</v>
          </cell>
        </row>
        <row r="514">
          <cell r="M514" t="str">
            <v>ГО0001768</v>
          </cell>
          <cell r="N514">
            <v>1369.538</v>
          </cell>
          <cell r="O514">
            <v>0</v>
          </cell>
          <cell r="P514">
            <v>0</v>
          </cell>
          <cell r="R514">
            <v>1369.538</v>
          </cell>
          <cell r="S514">
            <v>0</v>
          </cell>
          <cell r="T514">
            <v>0</v>
          </cell>
        </row>
        <row r="515">
          <cell r="M515" t="str">
            <v>ГО0002372</v>
          </cell>
          <cell r="N515">
            <v>1406.34</v>
          </cell>
          <cell r="O515">
            <v>0</v>
          </cell>
          <cell r="P515">
            <v>0</v>
          </cell>
          <cell r="R515">
            <v>1358.0619999999999</v>
          </cell>
          <cell r="S515">
            <v>0</v>
          </cell>
          <cell r="T515">
            <v>48.277999999999999</v>
          </cell>
        </row>
        <row r="516">
          <cell r="M516" t="str">
            <v>ГО0001707</v>
          </cell>
          <cell r="N516">
            <v>2021.3189000000002</v>
          </cell>
          <cell r="O516">
            <v>981.61</v>
          </cell>
          <cell r="P516">
            <v>951.36400000000003</v>
          </cell>
          <cell r="Q516">
            <v>88.344899999999996</v>
          </cell>
          <cell r="S516">
            <v>0</v>
          </cell>
          <cell r="T516">
            <v>0</v>
          </cell>
        </row>
        <row r="517">
          <cell r="M517" t="str">
            <v>ГО0002362</v>
          </cell>
          <cell r="N517">
            <v>1352.29</v>
          </cell>
          <cell r="O517">
            <v>0</v>
          </cell>
          <cell r="P517">
            <v>0</v>
          </cell>
          <cell r="R517">
            <v>1304.0119999999999</v>
          </cell>
          <cell r="S517">
            <v>0</v>
          </cell>
          <cell r="T517">
            <v>48.277999999999999</v>
          </cell>
        </row>
        <row r="518">
          <cell r="M518" t="str">
            <v>ГО0002450</v>
          </cell>
          <cell r="N518">
            <v>2119.3519999999999</v>
          </cell>
          <cell r="O518">
            <v>0</v>
          </cell>
          <cell r="P518">
            <v>0</v>
          </cell>
          <cell r="R518">
            <v>1301.271</v>
          </cell>
          <cell r="S518">
            <v>782.03300000000002</v>
          </cell>
          <cell r="T518">
            <v>36.048000000000002</v>
          </cell>
        </row>
        <row r="519">
          <cell r="M519" t="str">
            <v>ГО0001940</v>
          </cell>
          <cell r="N519">
            <v>1757.386</v>
          </cell>
          <cell r="O519">
            <v>0</v>
          </cell>
          <cell r="P519">
            <v>0</v>
          </cell>
          <cell r="R519">
            <v>1300.5639999999999</v>
          </cell>
          <cell r="S519">
            <v>456.822</v>
          </cell>
          <cell r="T519">
            <v>0</v>
          </cell>
        </row>
        <row r="520">
          <cell r="M520" t="str">
            <v>ГО0002716</v>
          </cell>
          <cell r="N520">
            <v>1517.9480000000001</v>
          </cell>
          <cell r="O520">
            <v>0</v>
          </cell>
          <cell r="P520">
            <v>0</v>
          </cell>
          <cell r="R520">
            <v>1290.999</v>
          </cell>
          <cell r="S520">
            <v>1.6879999999999999</v>
          </cell>
          <cell r="T520">
            <v>225.261</v>
          </cell>
        </row>
        <row r="521">
          <cell r="M521" t="str">
            <v>ГО0002258</v>
          </cell>
          <cell r="N521">
            <v>1562.402</v>
          </cell>
          <cell r="O521">
            <v>0</v>
          </cell>
          <cell r="P521">
            <v>0</v>
          </cell>
          <cell r="R521">
            <v>1290.998</v>
          </cell>
          <cell r="S521">
            <v>171.33</v>
          </cell>
          <cell r="T521">
            <v>100.074</v>
          </cell>
        </row>
        <row r="522">
          <cell r="M522" t="str">
            <v>ГО0002581</v>
          </cell>
          <cell r="N522">
            <v>1617.211</v>
          </cell>
          <cell r="O522">
            <v>0</v>
          </cell>
          <cell r="P522">
            <v>0</v>
          </cell>
          <cell r="R522">
            <v>1290.998</v>
          </cell>
          <cell r="S522">
            <v>175.53899999999999</v>
          </cell>
          <cell r="T522">
            <v>150.67400000000001</v>
          </cell>
        </row>
        <row r="523">
          <cell r="M523" t="str">
            <v>ГО0001930</v>
          </cell>
          <cell r="N523">
            <v>1676.0789999999997</v>
          </cell>
          <cell r="O523">
            <v>0</v>
          </cell>
          <cell r="P523">
            <v>0</v>
          </cell>
          <cell r="R523">
            <v>1261.4389999999999</v>
          </cell>
          <cell r="S523">
            <v>414.64</v>
          </cell>
          <cell r="T523">
            <v>0</v>
          </cell>
        </row>
        <row r="524">
          <cell r="M524" t="str">
            <v>ГО0001867</v>
          </cell>
          <cell r="N524">
            <v>1239.329</v>
          </cell>
          <cell r="O524">
            <v>0</v>
          </cell>
          <cell r="P524">
            <v>0</v>
          </cell>
          <cell r="R524">
            <v>1236.528</v>
          </cell>
          <cell r="S524">
            <v>0</v>
          </cell>
          <cell r="T524">
            <v>2.8010000000000002</v>
          </cell>
        </row>
        <row r="525">
          <cell r="M525" t="str">
            <v>ГО0002196</v>
          </cell>
          <cell r="N525">
            <v>2500</v>
          </cell>
          <cell r="O525">
            <v>0</v>
          </cell>
          <cell r="P525">
            <v>0</v>
          </cell>
          <cell r="R525">
            <v>1218.8340000000001</v>
          </cell>
          <cell r="S525">
            <v>1281.1659999999999</v>
          </cell>
          <cell r="T525">
            <v>0</v>
          </cell>
        </row>
        <row r="526">
          <cell r="M526" t="str">
            <v>ГО0002199</v>
          </cell>
          <cell r="N526">
            <v>2500</v>
          </cell>
          <cell r="O526">
            <v>0</v>
          </cell>
          <cell r="P526">
            <v>0</v>
          </cell>
          <cell r="R526">
            <v>1218.8340000000001</v>
          </cell>
          <cell r="S526">
            <v>1281.1659999999999</v>
          </cell>
          <cell r="T526">
            <v>0</v>
          </cell>
        </row>
        <row r="527">
          <cell r="M527" t="str">
            <v>ГО0001937</v>
          </cell>
          <cell r="N527">
            <v>1602.9590000000001</v>
          </cell>
          <cell r="O527">
            <v>0</v>
          </cell>
          <cell r="P527">
            <v>0</v>
          </cell>
          <cell r="R527">
            <v>1208.171</v>
          </cell>
          <cell r="S527">
            <v>394.78800000000001</v>
          </cell>
          <cell r="T527">
            <v>0</v>
          </cell>
        </row>
        <row r="528">
          <cell r="M528" t="str">
            <v>ГО0002453</v>
          </cell>
          <cell r="N528">
            <v>1986.3350000000003</v>
          </cell>
          <cell r="O528">
            <v>0</v>
          </cell>
          <cell r="P528">
            <v>0</v>
          </cell>
          <cell r="R528">
            <v>1205.4190000000001</v>
          </cell>
          <cell r="S528">
            <v>744.86800000000005</v>
          </cell>
          <cell r="T528">
            <v>36.048000000000002</v>
          </cell>
        </row>
        <row r="529">
          <cell r="M529" t="str">
            <v>ГО0002455</v>
          </cell>
          <cell r="N529">
            <v>1986.335</v>
          </cell>
          <cell r="O529">
            <v>0</v>
          </cell>
          <cell r="P529">
            <v>0</v>
          </cell>
          <cell r="R529">
            <v>1205.4190000000001</v>
          </cell>
          <cell r="S529">
            <v>545.20100000000002</v>
          </cell>
          <cell r="T529">
            <v>235.715</v>
          </cell>
        </row>
        <row r="530">
          <cell r="M530" t="str">
            <v>ГО0001640</v>
          </cell>
          <cell r="N530">
            <v>1200</v>
          </cell>
          <cell r="O530">
            <v>0</v>
          </cell>
          <cell r="P530">
            <v>0</v>
          </cell>
          <cell r="R530">
            <v>1200</v>
          </cell>
          <cell r="S530">
            <v>0</v>
          </cell>
          <cell r="T530">
            <v>0</v>
          </cell>
        </row>
        <row r="531">
          <cell r="M531" t="str">
            <v>ГО0001714</v>
          </cell>
          <cell r="N531">
            <v>1385.8075500000002</v>
          </cell>
          <cell r="O531">
            <v>514.29500000000007</v>
          </cell>
          <cell r="P531">
            <v>825.226</v>
          </cell>
          <cell r="Q531">
            <v>46.286550000000005</v>
          </cell>
          <cell r="S531">
            <v>0</v>
          </cell>
          <cell r="T531">
            <v>0</v>
          </cell>
        </row>
        <row r="532">
          <cell r="M532" t="str">
            <v>ГО0002103</v>
          </cell>
          <cell r="N532">
            <v>1455.9926</v>
          </cell>
          <cell r="O532">
            <v>515.34</v>
          </cell>
          <cell r="P532">
            <v>894.27200000000005</v>
          </cell>
          <cell r="Q532">
            <v>46.380600000000001</v>
          </cell>
          <cell r="S532">
            <v>0</v>
          </cell>
          <cell r="T532">
            <v>0</v>
          </cell>
        </row>
        <row r="533">
          <cell r="M533" t="str">
            <v>ГО0001771</v>
          </cell>
          <cell r="N533">
            <v>1156.491</v>
          </cell>
          <cell r="O533">
            <v>0</v>
          </cell>
          <cell r="P533">
            <v>0</v>
          </cell>
          <cell r="R533">
            <v>1156.491</v>
          </cell>
          <cell r="S533">
            <v>0</v>
          </cell>
          <cell r="T533">
            <v>0</v>
          </cell>
        </row>
        <row r="534">
          <cell r="M534" t="str">
            <v>ГО0002454</v>
          </cell>
          <cell r="N534">
            <v>1553.038</v>
          </cell>
          <cell r="O534">
            <v>0</v>
          </cell>
          <cell r="P534">
            <v>0</v>
          </cell>
          <cell r="R534">
            <v>1127.6010000000001</v>
          </cell>
          <cell r="S534">
            <v>425.43700000000001</v>
          </cell>
          <cell r="T534">
            <v>0</v>
          </cell>
        </row>
        <row r="535">
          <cell r="M535" t="str">
            <v>ГО0002343</v>
          </cell>
          <cell r="N535">
            <v>1144.8130000000001</v>
          </cell>
          <cell r="O535">
            <v>0</v>
          </cell>
          <cell r="P535">
            <v>0</v>
          </cell>
          <cell r="R535">
            <v>1120.6740000000002</v>
          </cell>
          <cell r="S535">
            <v>0</v>
          </cell>
          <cell r="T535">
            <v>24.138999999999999</v>
          </cell>
        </row>
        <row r="536">
          <cell r="M536" t="str">
            <v>ГО0001939</v>
          </cell>
          <cell r="N536">
            <v>1494.575</v>
          </cell>
          <cell r="O536">
            <v>0</v>
          </cell>
          <cell r="P536">
            <v>0</v>
          </cell>
          <cell r="R536">
            <v>1120.5160000000001</v>
          </cell>
          <cell r="S536">
            <v>374.05900000000003</v>
          </cell>
          <cell r="T536">
            <v>0</v>
          </cell>
        </row>
        <row r="537">
          <cell r="M537" t="str">
            <v>ГО0001936</v>
          </cell>
          <cell r="N537">
            <v>2341.578</v>
          </cell>
          <cell r="O537">
            <v>0</v>
          </cell>
          <cell r="P537">
            <v>0</v>
          </cell>
          <cell r="R537">
            <v>1118.903</v>
          </cell>
          <cell r="S537">
            <v>0</v>
          </cell>
          <cell r="T537">
            <v>1222.675</v>
          </cell>
        </row>
        <row r="538">
          <cell r="M538" t="str">
            <v>ГО0002815</v>
          </cell>
          <cell r="N538">
            <v>1200</v>
          </cell>
          <cell r="O538">
            <v>0</v>
          </cell>
          <cell r="P538">
            <v>0</v>
          </cell>
          <cell r="R538">
            <v>1116</v>
          </cell>
          <cell r="S538">
            <v>0</v>
          </cell>
          <cell r="T538">
            <v>84</v>
          </cell>
        </row>
        <row r="539">
          <cell r="M539" t="str">
            <v>ГО0001633</v>
          </cell>
          <cell r="N539">
            <v>1100</v>
          </cell>
          <cell r="O539">
            <v>0</v>
          </cell>
          <cell r="P539">
            <v>0</v>
          </cell>
          <cell r="R539">
            <v>1100</v>
          </cell>
          <cell r="S539">
            <v>0</v>
          </cell>
          <cell r="T539">
            <v>0</v>
          </cell>
        </row>
        <row r="540">
          <cell r="M540" t="str">
            <v>ГО0001716</v>
          </cell>
          <cell r="N540">
            <v>1547.2839999999999</v>
          </cell>
          <cell r="O540">
            <v>742.3</v>
          </cell>
          <cell r="P540">
            <v>738.17700000000002</v>
          </cell>
          <cell r="Q540">
            <v>66.806999999999988</v>
          </cell>
          <cell r="S540">
            <v>0</v>
          </cell>
          <cell r="T540">
            <v>0</v>
          </cell>
        </row>
        <row r="541">
          <cell r="M541" t="str">
            <v>ГО0002452</v>
          </cell>
          <cell r="N541">
            <v>1453.078</v>
          </cell>
          <cell r="O541">
            <v>0</v>
          </cell>
          <cell r="P541">
            <v>0</v>
          </cell>
          <cell r="R541">
            <v>1074.173</v>
          </cell>
          <cell r="S541">
            <v>378.90499999999997</v>
          </cell>
          <cell r="T541">
            <v>0</v>
          </cell>
        </row>
        <row r="542">
          <cell r="M542" t="str">
            <v>ГО0002446</v>
          </cell>
          <cell r="N542">
            <v>1410.0409999999999</v>
          </cell>
          <cell r="O542">
            <v>0</v>
          </cell>
          <cell r="P542">
            <v>0</v>
          </cell>
          <cell r="R542">
            <v>1016.279</v>
          </cell>
          <cell r="S542">
            <v>393.762</v>
          </cell>
          <cell r="T542">
            <v>0</v>
          </cell>
        </row>
        <row r="543">
          <cell r="M543" t="str">
            <v>ГО0002816</v>
          </cell>
          <cell r="N543">
            <v>1090.9090000000001</v>
          </cell>
          <cell r="O543">
            <v>0</v>
          </cell>
          <cell r="P543">
            <v>0</v>
          </cell>
          <cell r="R543">
            <v>1014.5450000000001</v>
          </cell>
          <cell r="S543">
            <v>0</v>
          </cell>
          <cell r="T543">
            <v>76.364000000000004</v>
          </cell>
        </row>
        <row r="544">
          <cell r="M544" t="str">
            <v>ГО0002817</v>
          </cell>
          <cell r="N544">
            <v>1090.9090000000001</v>
          </cell>
          <cell r="O544">
            <v>0</v>
          </cell>
          <cell r="P544">
            <v>0</v>
          </cell>
          <cell r="R544">
            <v>1014.5450000000001</v>
          </cell>
          <cell r="S544">
            <v>0</v>
          </cell>
          <cell r="T544">
            <v>76.364000000000004</v>
          </cell>
        </row>
        <row r="545">
          <cell r="M545" t="str">
            <v>ГО0002131</v>
          </cell>
          <cell r="N545">
            <v>1087.1289999999999</v>
          </cell>
          <cell r="O545">
            <v>0</v>
          </cell>
          <cell r="P545">
            <v>0</v>
          </cell>
          <cell r="R545">
            <v>1011.2109999999999</v>
          </cell>
          <cell r="S545">
            <v>0</v>
          </cell>
          <cell r="T545">
            <v>75.918000000000006</v>
          </cell>
        </row>
        <row r="546">
          <cell r="M546" t="str">
            <v>ГО0002307</v>
          </cell>
          <cell r="N546">
            <v>1054.703</v>
          </cell>
          <cell r="O546">
            <v>0</v>
          </cell>
          <cell r="P546">
            <v>0</v>
          </cell>
          <cell r="R546">
            <v>1001.559</v>
          </cell>
          <cell r="S546">
            <v>0</v>
          </cell>
          <cell r="T546">
            <v>53.143999999999998</v>
          </cell>
        </row>
        <row r="547">
          <cell r="M547" t="str">
            <v>ГО0002494</v>
          </cell>
          <cell r="N547">
            <v>1052.0899999999999</v>
          </cell>
          <cell r="O547">
            <v>0</v>
          </cell>
          <cell r="P547">
            <v>0</v>
          </cell>
          <cell r="R547">
            <v>1000.1249999999999</v>
          </cell>
          <cell r="S547">
            <v>15.164</v>
          </cell>
          <cell r="T547">
            <v>36.801000000000002</v>
          </cell>
        </row>
        <row r="548">
          <cell r="M548" t="str">
            <v>ГО0001635</v>
          </cell>
          <cell r="N548">
            <v>1000</v>
          </cell>
          <cell r="O548">
            <v>0</v>
          </cell>
          <cell r="P548">
            <v>0</v>
          </cell>
          <cell r="R548">
            <v>1000</v>
          </cell>
          <cell r="S548">
            <v>0</v>
          </cell>
          <cell r="T548">
            <v>0</v>
          </cell>
        </row>
        <row r="549">
          <cell r="M549" t="str">
            <v>ГО0001769</v>
          </cell>
          <cell r="N549">
            <v>1000</v>
          </cell>
          <cell r="O549">
            <v>0</v>
          </cell>
          <cell r="P549">
            <v>0</v>
          </cell>
          <cell r="R549">
            <v>1000</v>
          </cell>
          <cell r="S549">
            <v>0</v>
          </cell>
          <cell r="T549">
            <v>0</v>
          </cell>
        </row>
        <row r="550">
          <cell r="M550" t="str">
            <v>ГО0002463</v>
          </cell>
          <cell r="N550">
            <v>1120.4760000000001</v>
          </cell>
          <cell r="O550">
            <v>0</v>
          </cell>
          <cell r="P550">
            <v>0</v>
          </cell>
          <cell r="R550">
            <v>998.94600000000014</v>
          </cell>
          <cell r="S550">
            <v>121.53</v>
          </cell>
          <cell r="T550">
            <v>0</v>
          </cell>
        </row>
        <row r="551">
          <cell r="M551" t="str">
            <v>ГО0002360</v>
          </cell>
          <cell r="N551">
            <v>1658.4680000000003</v>
          </cell>
          <cell r="O551">
            <v>0</v>
          </cell>
          <cell r="P551">
            <v>0</v>
          </cell>
          <cell r="R551">
            <v>993.04300000000012</v>
          </cell>
          <cell r="S551">
            <v>15.993</v>
          </cell>
          <cell r="T551">
            <v>649.43200000000002</v>
          </cell>
        </row>
        <row r="552">
          <cell r="M552" t="str">
            <v>ГО0001906</v>
          </cell>
          <cell r="N552">
            <v>1199.96</v>
          </cell>
          <cell r="O552">
            <v>0</v>
          </cell>
          <cell r="P552">
            <v>0</v>
          </cell>
          <cell r="R552">
            <v>987.04500000000007</v>
          </cell>
          <cell r="S552">
            <v>0</v>
          </cell>
          <cell r="T552">
            <v>212.91499999999999</v>
          </cell>
        </row>
        <row r="553">
          <cell r="M553" t="str">
            <v>ГО0001979</v>
          </cell>
          <cell r="N553">
            <v>4506.7639999999992</v>
          </cell>
          <cell r="O553">
            <v>0</v>
          </cell>
          <cell r="P553">
            <v>0</v>
          </cell>
          <cell r="R553">
            <v>958.4369999999999</v>
          </cell>
          <cell r="S553">
            <v>234.33699999999999</v>
          </cell>
          <cell r="T553">
            <v>3313.99</v>
          </cell>
        </row>
        <row r="554">
          <cell r="M554" t="str">
            <v>ГО0002472</v>
          </cell>
          <cell r="N554">
            <v>1864.979</v>
          </cell>
          <cell r="O554">
            <v>0</v>
          </cell>
          <cell r="P554">
            <v>0</v>
          </cell>
          <cell r="R554">
            <v>939.53100000000006</v>
          </cell>
          <cell r="S554">
            <v>925.44799999999998</v>
          </cell>
          <cell r="T554">
            <v>0</v>
          </cell>
        </row>
        <row r="555">
          <cell r="M555" t="str">
            <v>ГО0002627</v>
          </cell>
          <cell r="N555">
            <v>1053.67</v>
          </cell>
          <cell r="O555">
            <v>0</v>
          </cell>
          <cell r="P555">
            <v>0</v>
          </cell>
          <cell r="R555">
            <v>936.7890000000001</v>
          </cell>
          <cell r="S555">
            <v>0</v>
          </cell>
          <cell r="T555">
            <v>116.881</v>
          </cell>
        </row>
        <row r="556">
          <cell r="M556" t="str">
            <v>ГО0001613</v>
          </cell>
          <cell r="N556">
            <v>1083.0840000000003</v>
          </cell>
          <cell r="O556">
            <v>0</v>
          </cell>
          <cell r="P556">
            <v>0</v>
          </cell>
          <cell r="R556">
            <v>936.78800000000012</v>
          </cell>
          <cell r="S556">
            <v>7.2140000000000004</v>
          </cell>
          <cell r="T556">
            <v>139.08199999999999</v>
          </cell>
        </row>
        <row r="557">
          <cell r="M557" t="str">
            <v>ГО0002449</v>
          </cell>
          <cell r="N557">
            <v>1319.704</v>
          </cell>
          <cell r="O557">
            <v>0</v>
          </cell>
          <cell r="P557">
            <v>0</v>
          </cell>
          <cell r="R557">
            <v>932.99299999999994</v>
          </cell>
          <cell r="S557">
            <v>386.71100000000001</v>
          </cell>
          <cell r="T557">
            <v>0</v>
          </cell>
        </row>
        <row r="558">
          <cell r="M558" t="str">
            <v>ГО0002425</v>
          </cell>
          <cell r="N558">
            <v>981.81799999999998</v>
          </cell>
          <cell r="O558">
            <v>0</v>
          </cell>
          <cell r="P558">
            <v>0</v>
          </cell>
          <cell r="R558">
            <v>913.09100000000001</v>
          </cell>
          <cell r="S558">
            <v>0</v>
          </cell>
          <cell r="T558">
            <v>68.727000000000004</v>
          </cell>
        </row>
        <row r="559">
          <cell r="M559" t="str">
            <v>ГО0002326</v>
          </cell>
          <cell r="N559">
            <v>1741.3610000000001</v>
          </cell>
          <cell r="O559">
            <v>0</v>
          </cell>
          <cell r="P559">
            <v>0</v>
          </cell>
          <cell r="R559">
            <v>902.41100000000006</v>
          </cell>
          <cell r="S559">
            <v>101.815</v>
          </cell>
          <cell r="T559">
            <v>737.13499999999999</v>
          </cell>
        </row>
        <row r="560">
          <cell r="M560" t="str">
            <v>ГО0001956</v>
          </cell>
          <cell r="N560">
            <v>1114.809</v>
          </cell>
          <cell r="O560">
            <v>0</v>
          </cell>
          <cell r="P560">
            <v>0</v>
          </cell>
          <cell r="R560">
            <v>892.86199999999997</v>
          </cell>
          <cell r="S560">
            <v>0</v>
          </cell>
          <cell r="T560">
            <v>221.947</v>
          </cell>
        </row>
        <row r="561">
          <cell r="M561" t="str">
            <v>ГО0001914</v>
          </cell>
          <cell r="N561">
            <v>1103.5070000000001</v>
          </cell>
          <cell r="O561">
            <v>0</v>
          </cell>
          <cell r="P561">
            <v>0</v>
          </cell>
          <cell r="R561">
            <v>881.56000000000006</v>
          </cell>
          <cell r="S561">
            <v>0</v>
          </cell>
          <cell r="T561">
            <v>221.947</v>
          </cell>
        </row>
        <row r="562">
          <cell r="M562" t="str">
            <v>ГО0001841</v>
          </cell>
          <cell r="N562">
            <v>1165.585</v>
          </cell>
          <cell r="O562">
            <v>0</v>
          </cell>
          <cell r="P562">
            <v>0</v>
          </cell>
          <cell r="R562">
            <v>878.39400000000001</v>
          </cell>
          <cell r="S562">
            <v>18.001999999999999</v>
          </cell>
          <cell r="T562">
            <v>269.18900000000002</v>
          </cell>
        </row>
        <row r="563">
          <cell r="M563" t="str">
            <v>ГО0001712</v>
          </cell>
          <cell r="N563">
            <v>1163.5796</v>
          </cell>
          <cell r="O563">
            <v>587.24</v>
          </cell>
          <cell r="P563">
            <v>523.48800000000006</v>
          </cell>
          <cell r="Q563">
            <v>52.851599999999998</v>
          </cell>
          <cell r="S563">
            <v>0</v>
          </cell>
          <cell r="T563">
            <v>0</v>
          </cell>
        </row>
        <row r="564">
          <cell r="M564" t="str">
            <v>ГО0001776</v>
          </cell>
          <cell r="N564">
            <v>864.08500000000004</v>
          </cell>
          <cell r="O564">
            <v>0</v>
          </cell>
          <cell r="P564">
            <v>0</v>
          </cell>
          <cell r="R564">
            <v>864.08500000000004</v>
          </cell>
          <cell r="S564">
            <v>0</v>
          </cell>
          <cell r="T564">
            <v>0</v>
          </cell>
        </row>
        <row r="565">
          <cell r="M565" t="str">
            <v>ГО0001777</v>
          </cell>
          <cell r="N565">
            <v>864.08500000000004</v>
          </cell>
          <cell r="O565">
            <v>0</v>
          </cell>
          <cell r="P565">
            <v>0</v>
          </cell>
          <cell r="R565">
            <v>864.08500000000004</v>
          </cell>
          <cell r="S565">
            <v>0</v>
          </cell>
          <cell r="T565">
            <v>0</v>
          </cell>
        </row>
        <row r="566">
          <cell r="M566" t="str">
            <v>ГО0001778</v>
          </cell>
          <cell r="N566">
            <v>864.08500000000004</v>
          </cell>
          <cell r="O566">
            <v>0</v>
          </cell>
          <cell r="P566">
            <v>0</v>
          </cell>
          <cell r="R566">
            <v>864.08500000000004</v>
          </cell>
          <cell r="S566">
            <v>0</v>
          </cell>
          <cell r="T566">
            <v>0</v>
          </cell>
        </row>
        <row r="567">
          <cell r="M567" t="str">
            <v>ГО0001779</v>
          </cell>
          <cell r="N567">
            <v>864.08500000000004</v>
          </cell>
          <cell r="O567">
            <v>0</v>
          </cell>
          <cell r="P567">
            <v>0</v>
          </cell>
          <cell r="R567">
            <v>864.08500000000004</v>
          </cell>
          <cell r="S567">
            <v>0</v>
          </cell>
          <cell r="T567">
            <v>0</v>
          </cell>
        </row>
        <row r="568">
          <cell r="M568" t="str">
            <v>ГО0002306</v>
          </cell>
          <cell r="N568">
            <v>1464.68</v>
          </cell>
          <cell r="O568">
            <v>0</v>
          </cell>
          <cell r="P568">
            <v>0</v>
          </cell>
          <cell r="R568">
            <v>863.55700000000002</v>
          </cell>
          <cell r="S568">
            <v>0</v>
          </cell>
          <cell r="T568">
            <v>601.12300000000005</v>
          </cell>
        </row>
        <row r="569">
          <cell r="M569" t="str">
            <v>ГО0002640</v>
          </cell>
          <cell r="N569">
            <v>1193.1600000000001</v>
          </cell>
          <cell r="O569">
            <v>0</v>
          </cell>
          <cell r="P569">
            <v>0</v>
          </cell>
          <cell r="R569">
            <v>848.14800000000014</v>
          </cell>
          <cell r="S569">
            <v>345.012</v>
          </cell>
          <cell r="T569">
            <v>0</v>
          </cell>
        </row>
        <row r="570">
          <cell r="M570" t="str">
            <v>ГО0002102</v>
          </cell>
          <cell r="N570">
            <v>492.91289999999998</v>
          </cell>
          <cell r="O570">
            <v>176.81</v>
          </cell>
          <cell r="P570">
            <v>300.19</v>
          </cell>
          <cell r="Q570">
            <v>15.9129</v>
          </cell>
          <cell r="S570">
            <v>0</v>
          </cell>
          <cell r="T570">
            <v>0</v>
          </cell>
        </row>
        <row r="571">
          <cell r="M571" t="str">
            <v>ГО0002138</v>
          </cell>
          <cell r="N571">
            <v>842.08299999999997</v>
          </cell>
          <cell r="O571">
            <v>0</v>
          </cell>
          <cell r="P571">
            <v>0</v>
          </cell>
          <cell r="R571">
            <v>833.79499999999996</v>
          </cell>
          <cell r="S571">
            <v>0</v>
          </cell>
          <cell r="T571">
            <v>8.2880000000000003</v>
          </cell>
        </row>
        <row r="572">
          <cell r="M572" t="str">
            <v>ГО0002461</v>
          </cell>
          <cell r="N572">
            <v>2577.732</v>
          </cell>
          <cell r="O572">
            <v>0</v>
          </cell>
          <cell r="P572">
            <v>0</v>
          </cell>
          <cell r="R572">
            <v>830.35500000000002</v>
          </cell>
          <cell r="S572">
            <v>0</v>
          </cell>
          <cell r="T572">
            <v>1747.377</v>
          </cell>
        </row>
        <row r="573">
          <cell r="M573" t="str">
            <v>ГО0002566</v>
          </cell>
          <cell r="N573">
            <v>2577.732</v>
          </cell>
          <cell r="O573">
            <v>0</v>
          </cell>
          <cell r="P573">
            <v>0</v>
          </cell>
          <cell r="R573">
            <v>830.35500000000002</v>
          </cell>
          <cell r="S573">
            <v>0</v>
          </cell>
          <cell r="T573">
            <v>1747.377</v>
          </cell>
        </row>
        <row r="574">
          <cell r="M574" t="str">
            <v>ГО0001275</v>
          </cell>
          <cell r="N574">
            <v>2577.732</v>
          </cell>
          <cell r="O574">
            <v>0</v>
          </cell>
          <cell r="P574">
            <v>0</v>
          </cell>
          <cell r="R574">
            <v>830.35499999999979</v>
          </cell>
          <cell r="S574">
            <v>13.811</v>
          </cell>
          <cell r="T574">
            <v>1733.566</v>
          </cell>
        </row>
        <row r="575">
          <cell r="M575" t="str">
            <v>ГО0002254</v>
          </cell>
          <cell r="N575">
            <v>1049.671</v>
          </cell>
          <cell r="O575">
            <v>0</v>
          </cell>
          <cell r="P575">
            <v>0</v>
          </cell>
          <cell r="R575">
            <v>820.05200000000002</v>
          </cell>
          <cell r="S575">
            <v>197.21100000000001</v>
          </cell>
          <cell r="T575">
            <v>32.408000000000001</v>
          </cell>
        </row>
        <row r="576">
          <cell r="M576" t="str">
            <v>ГО0002818</v>
          </cell>
          <cell r="N576">
            <v>903.27300000000002</v>
          </cell>
          <cell r="O576">
            <v>0</v>
          </cell>
          <cell r="P576">
            <v>0</v>
          </cell>
          <cell r="R576">
            <v>811.63700000000006</v>
          </cell>
          <cell r="S576">
            <v>0</v>
          </cell>
          <cell r="T576">
            <v>91.635999999999996</v>
          </cell>
        </row>
        <row r="577">
          <cell r="M577" t="str">
            <v>ГО0002782</v>
          </cell>
          <cell r="N577">
            <v>933.75099999999998</v>
          </cell>
          <cell r="O577">
            <v>0</v>
          </cell>
          <cell r="P577">
            <v>0</v>
          </cell>
          <cell r="R577">
            <v>802.64099999999996</v>
          </cell>
          <cell r="S577">
            <v>36.423999999999999</v>
          </cell>
          <cell r="T577">
            <v>94.686000000000007</v>
          </cell>
        </row>
        <row r="578">
          <cell r="M578" t="str">
            <v>ГО0001273</v>
          </cell>
          <cell r="N578">
            <v>1646.3920000000001</v>
          </cell>
          <cell r="O578">
            <v>0</v>
          </cell>
          <cell r="P578">
            <v>0</v>
          </cell>
          <cell r="R578">
            <v>798.15600000000006</v>
          </cell>
          <cell r="S578">
            <v>805.09699999999998</v>
          </cell>
          <cell r="T578">
            <v>43.139000000000003</v>
          </cell>
        </row>
        <row r="579">
          <cell r="M579" t="str">
            <v>ГО0002753</v>
          </cell>
          <cell r="N579">
            <v>1646.3920000000001</v>
          </cell>
          <cell r="O579">
            <v>0</v>
          </cell>
          <cell r="P579">
            <v>0</v>
          </cell>
          <cell r="R579">
            <v>798.15499999999997</v>
          </cell>
          <cell r="S579">
            <v>790.17600000000004</v>
          </cell>
          <cell r="T579">
            <v>58.061</v>
          </cell>
        </row>
        <row r="580">
          <cell r="M580" t="str">
            <v>ГО0002762</v>
          </cell>
          <cell r="N580">
            <v>1646.3920000000001</v>
          </cell>
          <cell r="O580">
            <v>0</v>
          </cell>
          <cell r="P580">
            <v>0</v>
          </cell>
          <cell r="R580">
            <v>798.15499999999997</v>
          </cell>
          <cell r="S580">
            <v>790.17600000000004</v>
          </cell>
          <cell r="T580">
            <v>58.061</v>
          </cell>
        </row>
        <row r="581">
          <cell r="M581" t="str">
            <v>ГО0002468</v>
          </cell>
          <cell r="N581">
            <v>1343.07</v>
          </cell>
          <cell r="O581">
            <v>0</v>
          </cell>
          <cell r="P581">
            <v>0</v>
          </cell>
          <cell r="R581">
            <v>797.65699999999993</v>
          </cell>
          <cell r="S581">
            <v>545.41300000000001</v>
          </cell>
          <cell r="T581">
            <v>0</v>
          </cell>
        </row>
        <row r="582">
          <cell r="M582" t="str">
            <v>ГО0002469</v>
          </cell>
          <cell r="N582">
            <v>1343.07</v>
          </cell>
          <cell r="O582">
            <v>0</v>
          </cell>
          <cell r="P582">
            <v>0</v>
          </cell>
          <cell r="R582">
            <v>797.65699999999993</v>
          </cell>
          <cell r="S582">
            <v>545.41300000000001</v>
          </cell>
          <cell r="T582">
            <v>0</v>
          </cell>
        </row>
        <row r="583">
          <cell r="M583" t="str">
            <v>ГО0002821</v>
          </cell>
          <cell r="N583">
            <v>1343.07</v>
          </cell>
          <cell r="O583">
            <v>0</v>
          </cell>
          <cell r="P583">
            <v>0</v>
          </cell>
          <cell r="R583">
            <v>797.65699999999993</v>
          </cell>
          <cell r="S583">
            <v>545.41300000000001</v>
          </cell>
          <cell r="T583">
            <v>0</v>
          </cell>
        </row>
        <row r="584">
          <cell r="M584" t="str">
            <v>ГО0002822</v>
          </cell>
          <cell r="N584">
            <v>1343.07</v>
          </cell>
          <cell r="O584">
            <v>0</v>
          </cell>
          <cell r="P584">
            <v>0</v>
          </cell>
          <cell r="R584">
            <v>797.65699999999993</v>
          </cell>
          <cell r="S584">
            <v>545.41300000000001</v>
          </cell>
          <cell r="T584">
            <v>0</v>
          </cell>
        </row>
        <row r="585">
          <cell r="M585" t="str">
            <v>ГО0002136</v>
          </cell>
          <cell r="N585">
            <v>827.58100000000002</v>
          </cell>
          <cell r="O585">
            <v>0</v>
          </cell>
          <cell r="P585">
            <v>0</v>
          </cell>
          <cell r="R585">
            <v>790.30200000000002</v>
          </cell>
          <cell r="S585">
            <v>0</v>
          </cell>
          <cell r="T585">
            <v>37.279000000000003</v>
          </cell>
        </row>
        <row r="586">
          <cell r="M586" t="str">
            <v>ГО0001962</v>
          </cell>
          <cell r="N586">
            <v>893.74300000000005</v>
          </cell>
          <cell r="O586">
            <v>0</v>
          </cell>
          <cell r="P586">
            <v>0</v>
          </cell>
          <cell r="R586">
            <v>782.452</v>
          </cell>
          <cell r="S586">
            <v>56.652000000000001</v>
          </cell>
          <cell r="T586">
            <v>54.639000000000003</v>
          </cell>
        </row>
        <row r="587">
          <cell r="M587" t="str">
            <v>ГО0001922</v>
          </cell>
          <cell r="N587">
            <v>1427.91</v>
          </cell>
          <cell r="O587">
            <v>0</v>
          </cell>
          <cell r="P587">
            <v>0</v>
          </cell>
          <cell r="R587">
            <v>775.38000000000011</v>
          </cell>
          <cell r="S587">
            <v>652.53</v>
          </cell>
          <cell r="T587">
            <v>0</v>
          </cell>
        </row>
        <row r="588">
          <cell r="M588" t="str">
            <v>ГО0001938</v>
          </cell>
          <cell r="N588">
            <v>1025.92</v>
          </cell>
          <cell r="O588">
            <v>0</v>
          </cell>
          <cell r="P588">
            <v>0</v>
          </cell>
          <cell r="R588">
            <v>769.48700000000008</v>
          </cell>
          <cell r="S588">
            <v>256.43299999999999</v>
          </cell>
          <cell r="T588">
            <v>0</v>
          </cell>
        </row>
        <row r="589">
          <cell r="M589" t="str">
            <v>ГО0001715</v>
          </cell>
          <cell r="N589">
            <v>1117.2215999999999</v>
          </cell>
          <cell r="O589">
            <v>565.24</v>
          </cell>
          <cell r="P589">
            <v>501.11</v>
          </cell>
          <cell r="Q589">
            <v>50.871600000000001</v>
          </cell>
          <cell r="S589">
            <v>0</v>
          </cell>
          <cell r="T589">
            <v>0</v>
          </cell>
        </row>
        <row r="590">
          <cell r="M590" t="str">
            <v>ГО0001272</v>
          </cell>
          <cell r="N590">
            <v>2091.8389999999999</v>
          </cell>
          <cell r="O590">
            <v>0</v>
          </cell>
          <cell r="P590">
            <v>0</v>
          </cell>
          <cell r="R590">
            <v>757.39400000000001</v>
          </cell>
          <cell r="S590">
            <v>88.846999999999994</v>
          </cell>
          <cell r="T590">
            <v>1245.598</v>
          </cell>
        </row>
        <row r="591">
          <cell r="M591" t="str">
            <v>ГО0002350</v>
          </cell>
          <cell r="N591">
            <v>2080.268</v>
          </cell>
          <cell r="O591">
            <v>0</v>
          </cell>
          <cell r="P591">
            <v>0</v>
          </cell>
          <cell r="R591">
            <v>757.39400000000001</v>
          </cell>
          <cell r="S591">
            <v>10.132</v>
          </cell>
          <cell r="T591">
            <v>1312.742</v>
          </cell>
        </row>
        <row r="592">
          <cell r="M592" t="str">
            <v>ГО0001638</v>
          </cell>
          <cell r="N592">
            <v>750</v>
          </cell>
          <cell r="O592">
            <v>0</v>
          </cell>
          <cell r="P592">
            <v>0</v>
          </cell>
          <cell r="R592">
            <v>750</v>
          </cell>
          <cell r="S592">
            <v>0</v>
          </cell>
          <cell r="T592">
            <v>0</v>
          </cell>
        </row>
        <row r="593">
          <cell r="M593" t="str">
            <v>ГО0001984</v>
          </cell>
          <cell r="N593">
            <v>809.81899999999996</v>
          </cell>
          <cell r="O593">
            <v>0</v>
          </cell>
          <cell r="P593">
            <v>0</v>
          </cell>
          <cell r="R593">
            <v>730.51</v>
          </cell>
          <cell r="S593">
            <v>79.308999999999997</v>
          </cell>
          <cell r="T593">
            <v>0</v>
          </cell>
        </row>
        <row r="594">
          <cell r="M594" t="str">
            <v>ГО0001989</v>
          </cell>
          <cell r="N594">
            <v>809.81899999999996</v>
          </cell>
          <cell r="O594">
            <v>0</v>
          </cell>
          <cell r="P594">
            <v>0</v>
          </cell>
          <cell r="R594">
            <v>730.51</v>
          </cell>
          <cell r="S594">
            <v>79.308999999999997</v>
          </cell>
          <cell r="T594">
            <v>0</v>
          </cell>
        </row>
        <row r="595">
          <cell r="M595" t="str">
            <v>ГО0001980</v>
          </cell>
          <cell r="N595">
            <v>886.64700000000005</v>
          </cell>
          <cell r="O595">
            <v>0</v>
          </cell>
          <cell r="P595">
            <v>0</v>
          </cell>
          <cell r="R595">
            <v>722.92700000000002</v>
          </cell>
          <cell r="S595">
            <v>163.72</v>
          </cell>
          <cell r="T595">
            <v>0</v>
          </cell>
        </row>
        <row r="596">
          <cell r="M596" t="str">
            <v>ГО0002167</v>
          </cell>
          <cell r="N596">
            <v>9022.3940000000002</v>
          </cell>
          <cell r="O596">
            <v>0</v>
          </cell>
          <cell r="P596">
            <v>0</v>
          </cell>
          <cell r="R596">
            <v>719.02299999999923</v>
          </cell>
          <cell r="S596">
            <v>13.313000000000001</v>
          </cell>
          <cell r="T596">
            <v>8290.0580000000009</v>
          </cell>
        </row>
        <row r="597">
          <cell r="M597" t="str">
            <v>ГО0002599</v>
          </cell>
          <cell r="N597">
            <v>819.19</v>
          </cell>
          <cell r="O597">
            <v>0</v>
          </cell>
          <cell r="P597">
            <v>0</v>
          </cell>
          <cell r="R597">
            <v>715.9430000000001</v>
          </cell>
          <cell r="S597">
            <v>0</v>
          </cell>
          <cell r="T597">
            <v>103.247</v>
          </cell>
        </row>
        <row r="598">
          <cell r="M598" t="str">
            <v>ГО0001624</v>
          </cell>
          <cell r="N598">
            <v>819.19</v>
          </cell>
          <cell r="O598">
            <v>0</v>
          </cell>
          <cell r="P598">
            <v>0</v>
          </cell>
          <cell r="R598">
            <v>715.94200000000012</v>
          </cell>
          <cell r="S598">
            <v>5.3289999999999997</v>
          </cell>
          <cell r="T598">
            <v>97.918999999999997</v>
          </cell>
        </row>
        <row r="599">
          <cell r="M599" t="str">
            <v>ГО0001830</v>
          </cell>
          <cell r="N599">
            <v>715.11699999999996</v>
          </cell>
          <cell r="O599">
            <v>0</v>
          </cell>
          <cell r="P599">
            <v>0</v>
          </cell>
          <cell r="R599">
            <v>715.11699999999996</v>
          </cell>
          <cell r="S599">
            <v>0</v>
          </cell>
          <cell r="T599">
            <v>0</v>
          </cell>
        </row>
        <row r="600">
          <cell r="M600" t="str">
            <v>ГО0001935</v>
          </cell>
          <cell r="N600">
            <v>969.17100000000005</v>
          </cell>
          <cell r="O600">
            <v>0</v>
          </cell>
          <cell r="P600">
            <v>0</v>
          </cell>
          <cell r="R600">
            <v>712.94200000000001</v>
          </cell>
          <cell r="S600">
            <v>256.22899999999998</v>
          </cell>
          <cell r="T600">
            <v>0</v>
          </cell>
        </row>
        <row r="601">
          <cell r="M601" t="str">
            <v>ГО0001870</v>
          </cell>
          <cell r="N601">
            <v>790.52200000000005</v>
          </cell>
          <cell r="O601">
            <v>0</v>
          </cell>
          <cell r="P601">
            <v>0</v>
          </cell>
          <cell r="R601">
            <v>710.39700000000005</v>
          </cell>
          <cell r="S601">
            <v>0</v>
          </cell>
          <cell r="T601">
            <v>80.125</v>
          </cell>
        </row>
        <row r="602">
          <cell r="M602" t="str">
            <v>ГО0002423</v>
          </cell>
          <cell r="N602">
            <v>748.36400000000003</v>
          </cell>
          <cell r="O602">
            <v>0</v>
          </cell>
          <cell r="P602">
            <v>0</v>
          </cell>
          <cell r="R602">
            <v>710.18200000000002</v>
          </cell>
          <cell r="S602">
            <v>0</v>
          </cell>
          <cell r="T602">
            <v>38.182000000000002</v>
          </cell>
        </row>
        <row r="603">
          <cell r="M603" t="str">
            <v>ГО0002331</v>
          </cell>
          <cell r="N603">
            <v>733.94100000000003</v>
          </cell>
          <cell r="O603">
            <v>0</v>
          </cell>
          <cell r="P603">
            <v>0</v>
          </cell>
          <cell r="R603">
            <v>709.80200000000002</v>
          </cell>
          <cell r="S603">
            <v>0</v>
          </cell>
          <cell r="T603">
            <v>24.138999999999999</v>
          </cell>
        </row>
        <row r="604">
          <cell r="M604" t="str">
            <v>ГО0002357</v>
          </cell>
          <cell r="N604">
            <v>733.94100000000003</v>
          </cell>
          <cell r="O604">
            <v>0</v>
          </cell>
          <cell r="P604">
            <v>0</v>
          </cell>
          <cell r="R604">
            <v>709.80200000000002</v>
          </cell>
          <cell r="S604">
            <v>0</v>
          </cell>
          <cell r="T604">
            <v>24.138999999999999</v>
          </cell>
        </row>
        <row r="605">
          <cell r="M605" t="str">
            <v>ГО0002201</v>
          </cell>
          <cell r="N605">
            <v>30454.422999999999</v>
          </cell>
          <cell r="O605">
            <v>0</v>
          </cell>
          <cell r="P605">
            <v>0</v>
          </cell>
          <cell r="R605">
            <v>708.40400000000068</v>
          </cell>
          <cell r="S605">
            <v>29545.044999999998</v>
          </cell>
          <cell r="T605">
            <v>200.97399999999999</v>
          </cell>
        </row>
        <row r="606">
          <cell r="M606" t="str">
            <v>ГО0002104</v>
          </cell>
          <cell r="N606">
            <v>496.26149999999996</v>
          </cell>
          <cell r="O606">
            <v>178.15</v>
          </cell>
          <cell r="P606">
            <v>302.07799999999997</v>
          </cell>
          <cell r="Q606">
            <v>16.0335</v>
          </cell>
          <cell r="S606">
            <v>0</v>
          </cell>
          <cell r="T606">
            <v>0</v>
          </cell>
        </row>
        <row r="607">
          <cell r="M607" t="str">
            <v>ГО0001411</v>
          </cell>
          <cell r="N607">
            <v>852.82299999999998</v>
          </cell>
          <cell r="O607">
            <v>0</v>
          </cell>
          <cell r="P607">
            <v>0</v>
          </cell>
          <cell r="R607">
            <v>692.90599999999995</v>
          </cell>
          <cell r="S607">
            <v>53.442999999999998</v>
          </cell>
          <cell r="T607">
            <v>106.474</v>
          </cell>
        </row>
        <row r="608">
          <cell r="M608" t="str">
            <v>ГО0001806</v>
          </cell>
          <cell r="N608">
            <v>931.56799999999998</v>
          </cell>
          <cell r="O608">
            <v>0</v>
          </cell>
          <cell r="P608">
            <v>0</v>
          </cell>
          <cell r="R608">
            <v>691.10199999999998</v>
          </cell>
          <cell r="S608">
            <v>236.23099999999999</v>
          </cell>
          <cell r="T608">
            <v>4.2350000000000003</v>
          </cell>
        </row>
        <row r="609">
          <cell r="M609" t="str">
            <v>ГО0001810</v>
          </cell>
          <cell r="N609">
            <v>896.36500000000001</v>
          </cell>
          <cell r="O609">
            <v>0</v>
          </cell>
          <cell r="P609">
            <v>0</v>
          </cell>
          <cell r="R609">
            <v>691.10199999999998</v>
          </cell>
          <cell r="S609">
            <v>201.02799999999999</v>
          </cell>
          <cell r="T609">
            <v>4.2350000000000003</v>
          </cell>
        </row>
        <row r="610">
          <cell r="M610" t="str">
            <v>ГО0001812</v>
          </cell>
          <cell r="N610">
            <v>1598.586</v>
          </cell>
          <cell r="O610">
            <v>0</v>
          </cell>
          <cell r="P610">
            <v>0</v>
          </cell>
          <cell r="R610">
            <v>691.10199999999998</v>
          </cell>
          <cell r="S610">
            <v>903.24900000000002</v>
          </cell>
          <cell r="T610">
            <v>4.2350000000000003</v>
          </cell>
        </row>
        <row r="611">
          <cell r="M611" t="str">
            <v>ГО0001813</v>
          </cell>
          <cell r="N611">
            <v>892.13</v>
          </cell>
          <cell r="O611">
            <v>0</v>
          </cell>
          <cell r="P611">
            <v>0</v>
          </cell>
          <cell r="R611">
            <v>691.10199999999998</v>
          </cell>
          <cell r="S611">
            <v>201.02799999999999</v>
          </cell>
          <cell r="T611">
            <v>0</v>
          </cell>
        </row>
        <row r="612">
          <cell r="M612" t="str">
            <v>ГО0001811</v>
          </cell>
          <cell r="N612">
            <v>1563.3819999999998</v>
          </cell>
          <cell r="O612">
            <v>0</v>
          </cell>
          <cell r="P612">
            <v>0</v>
          </cell>
          <cell r="R612">
            <v>691.101</v>
          </cell>
          <cell r="S612">
            <v>868.04600000000005</v>
          </cell>
          <cell r="T612">
            <v>4.2350000000000003</v>
          </cell>
        </row>
        <row r="613">
          <cell r="M613" t="str">
            <v>ГО0002179</v>
          </cell>
          <cell r="N613">
            <v>821.91800000000001</v>
          </cell>
          <cell r="O613">
            <v>0</v>
          </cell>
          <cell r="P613">
            <v>0</v>
          </cell>
          <cell r="R613">
            <v>685.40200000000004</v>
          </cell>
          <cell r="S613">
            <v>0</v>
          </cell>
          <cell r="T613">
            <v>136.51599999999999</v>
          </cell>
        </row>
        <row r="614">
          <cell r="M614" t="str">
            <v>СВ0000114</v>
          </cell>
          <cell r="N614">
            <v>976.48099999999999</v>
          </cell>
          <cell r="O614">
            <v>0</v>
          </cell>
          <cell r="P614">
            <v>0</v>
          </cell>
          <cell r="R614">
            <v>685.03399999999999</v>
          </cell>
          <cell r="S614">
            <v>40.667999999999999</v>
          </cell>
          <cell r="T614">
            <v>250.779</v>
          </cell>
        </row>
        <row r="615">
          <cell r="M615" t="str">
            <v>ГО0002773</v>
          </cell>
          <cell r="N615">
            <v>976.48099999999999</v>
          </cell>
          <cell r="O615">
            <v>0</v>
          </cell>
          <cell r="P615">
            <v>0</v>
          </cell>
          <cell r="R615">
            <v>685.03399999999999</v>
          </cell>
          <cell r="S615">
            <v>0</v>
          </cell>
          <cell r="T615">
            <v>291.447</v>
          </cell>
        </row>
        <row r="616">
          <cell r="M616" t="str">
            <v>ГО0001982</v>
          </cell>
          <cell r="N616">
            <v>1367.0940000000001</v>
          </cell>
          <cell r="O616">
            <v>0</v>
          </cell>
          <cell r="P616">
            <v>0</v>
          </cell>
          <cell r="R616">
            <v>683.66500000000008</v>
          </cell>
          <cell r="S616">
            <v>118.5</v>
          </cell>
          <cell r="T616">
            <v>564.92899999999997</v>
          </cell>
        </row>
        <row r="617">
          <cell r="M617" t="str">
            <v>ГО0002098</v>
          </cell>
          <cell r="N617">
            <v>496.26149999999996</v>
          </cell>
          <cell r="O617">
            <v>178.15</v>
          </cell>
          <cell r="P617">
            <v>302.07799999999997</v>
          </cell>
          <cell r="Q617">
            <v>16.0335</v>
          </cell>
          <cell r="S617">
            <v>0</v>
          </cell>
          <cell r="T617">
            <v>0</v>
          </cell>
        </row>
        <row r="618">
          <cell r="M618" t="str">
            <v>ГО0001986</v>
          </cell>
          <cell r="N618">
            <v>749.65300000000002</v>
          </cell>
          <cell r="O618">
            <v>0</v>
          </cell>
          <cell r="P618">
            <v>0</v>
          </cell>
          <cell r="R618">
            <v>670.80399999999997</v>
          </cell>
          <cell r="S618">
            <v>78.849000000000004</v>
          </cell>
          <cell r="T618">
            <v>0</v>
          </cell>
        </row>
        <row r="619">
          <cell r="M619" t="str">
            <v>ГО0001891</v>
          </cell>
          <cell r="N619">
            <v>853.71</v>
          </cell>
          <cell r="O619">
            <v>0</v>
          </cell>
          <cell r="P619">
            <v>0</v>
          </cell>
          <cell r="R619">
            <v>657.32400000000007</v>
          </cell>
          <cell r="S619">
            <v>23.452000000000002</v>
          </cell>
          <cell r="T619">
            <v>172.934</v>
          </cell>
        </row>
        <row r="620">
          <cell r="M620" t="str">
            <v>ГО0002311</v>
          </cell>
          <cell r="N620">
            <v>672.399</v>
          </cell>
          <cell r="O620">
            <v>0</v>
          </cell>
          <cell r="P620">
            <v>0</v>
          </cell>
          <cell r="R620">
            <v>648.26</v>
          </cell>
          <cell r="S620">
            <v>0</v>
          </cell>
          <cell r="T620">
            <v>24.138999999999999</v>
          </cell>
        </row>
        <row r="621">
          <cell r="M621" t="str">
            <v>ГО0002322</v>
          </cell>
          <cell r="N621">
            <v>672.399</v>
          </cell>
          <cell r="O621">
            <v>0</v>
          </cell>
          <cell r="P621">
            <v>0</v>
          </cell>
          <cell r="R621">
            <v>648.26</v>
          </cell>
          <cell r="S621">
            <v>0</v>
          </cell>
          <cell r="T621">
            <v>24.138999999999999</v>
          </cell>
        </row>
        <row r="622">
          <cell r="M622" t="str">
            <v>ГО0002589</v>
          </cell>
          <cell r="N622">
            <v>953.11000000000013</v>
          </cell>
          <cell r="O622">
            <v>0</v>
          </cell>
          <cell r="P622">
            <v>0</v>
          </cell>
          <cell r="R622">
            <v>643.50800000000004</v>
          </cell>
          <cell r="S622">
            <v>1.2290000000000001</v>
          </cell>
          <cell r="T622">
            <v>308.37299999999999</v>
          </cell>
        </row>
        <row r="623">
          <cell r="M623" t="str">
            <v>ГО0002590</v>
          </cell>
          <cell r="N623">
            <v>1100.241</v>
          </cell>
          <cell r="O623">
            <v>0</v>
          </cell>
          <cell r="P623">
            <v>0</v>
          </cell>
          <cell r="R623">
            <v>643.50800000000004</v>
          </cell>
          <cell r="S623">
            <v>1.2709999999999999</v>
          </cell>
          <cell r="T623">
            <v>455.46199999999999</v>
          </cell>
        </row>
        <row r="624">
          <cell r="M624" t="str">
            <v>ГО0001614</v>
          </cell>
          <cell r="N624">
            <v>938.40499999999997</v>
          </cell>
          <cell r="O624">
            <v>0</v>
          </cell>
          <cell r="P624">
            <v>0</v>
          </cell>
          <cell r="R624">
            <v>643.50799999999992</v>
          </cell>
          <cell r="S624">
            <v>5.9020000000000001</v>
          </cell>
          <cell r="T624">
            <v>288.995</v>
          </cell>
        </row>
        <row r="625">
          <cell r="M625" t="str">
            <v>ГО0001983</v>
          </cell>
          <cell r="N625">
            <v>664.81500000000005</v>
          </cell>
          <cell r="O625">
            <v>0</v>
          </cell>
          <cell r="P625">
            <v>0</v>
          </cell>
          <cell r="R625">
            <v>643.3950000000001</v>
          </cell>
          <cell r="S625">
            <v>21.42</v>
          </cell>
          <cell r="T625">
            <v>0</v>
          </cell>
        </row>
        <row r="626">
          <cell r="M626" t="str">
            <v>ГО0001988</v>
          </cell>
          <cell r="N626">
            <v>715.01400000000001</v>
          </cell>
          <cell r="O626">
            <v>0</v>
          </cell>
          <cell r="P626">
            <v>0</v>
          </cell>
          <cell r="R626">
            <v>635.70500000000004</v>
          </cell>
          <cell r="S626">
            <v>46.322000000000003</v>
          </cell>
          <cell r="T626">
            <v>32.987000000000002</v>
          </cell>
        </row>
        <row r="627">
          <cell r="M627" t="str">
            <v>ГО0001927</v>
          </cell>
          <cell r="N627">
            <v>2121.61</v>
          </cell>
          <cell r="O627">
            <v>0</v>
          </cell>
          <cell r="P627">
            <v>0</v>
          </cell>
          <cell r="R627">
            <v>633.86800000000005</v>
          </cell>
          <cell r="S627">
            <v>752.08100000000002</v>
          </cell>
          <cell r="T627">
            <v>735.66099999999994</v>
          </cell>
        </row>
        <row r="628">
          <cell r="M628" t="str">
            <v>ГО0001488</v>
          </cell>
          <cell r="N628">
            <v>673.87099999999998</v>
          </cell>
          <cell r="O628">
            <v>0</v>
          </cell>
          <cell r="P628">
            <v>0</v>
          </cell>
          <cell r="R628">
            <v>631.93000000000006</v>
          </cell>
          <cell r="S628">
            <v>31.155999999999999</v>
          </cell>
          <cell r="T628">
            <v>10.785</v>
          </cell>
        </row>
        <row r="629">
          <cell r="M629" t="str">
            <v>ГО0002128</v>
          </cell>
          <cell r="N629">
            <v>624.88300000000004</v>
          </cell>
          <cell r="O629">
            <v>0</v>
          </cell>
          <cell r="P629">
            <v>0</v>
          </cell>
          <cell r="R629">
            <v>616.59500000000003</v>
          </cell>
          <cell r="S629">
            <v>0</v>
          </cell>
          <cell r="T629">
            <v>8.2880000000000003</v>
          </cell>
        </row>
        <row r="630">
          <cell r="M630" t="str">
            <v>ГО0001269</v>
          </cell>
          <cell r="N630">
            <v>1669.1880000000001</v>
          </cell>
          <cell r="O630">
            <v>0</v>
          </cell>
          <cell r="P630">
            <v>0</v>
          </cell>
          <cell r="R630">
            <v>608.827</v>
          </cell>
          <cell r="S630">
            <v>16.372</v>
          </cell>
          <cell r="T630">
            <v>1043.989</v>
          </cell>
        </row>
        <row r="631">
          <cell r="M631" t="str">
            <v>ГО0002348</v>
          </cell>
          <cell r="N631">
            <v>1671.7339999999999</v>
          </cell>
          <cell r="O631">
            <v>0</v>
          </cell>
          <cell r="P631">
            <v>0</v>
          </cell>
          <cell r="R631">
            <v>608.827</v>
          </cell>
          <cell r="S631">
            <v>4.9909999999999997</v>
          </cell>
          <cell r="T631">
            <v>1057.9159999999999</v>
          </cell>
        </row>
        <row r="632">
          <cell r="M632" t="str">
            <v>ГО0002238</v>
          </cell>
          <cell r="N632">
            <v>3805.6010000000001</v>
          </cell>
          <cell r="O632">
            <v>0</v>
          </cell>
          <cell r="P632">
            <v>0</v>
          </cell>
          <cell r="R632">
            <v>604.79500000000007</v>
          </cell>
          <cell r="S632">
            <v>0</v>
          </cell>
          <cell r="T632">
            <v>3200.806</v>
          </cell>
        </row>
        <row r="633">
          <cell r="M633" t="str">
            <v>ГО0001824</v>
          </cell>
          <cell r="N633">
            <v>1246.663</v>
          </cell>
          <cell r="O633">
            <v>0</v>
          </cell>
          <cell r="P633">
            <v>0</v>
          </cell>
          <cell r="R633">
            <v>601.64599999999996</v>
          </cell>
          <cell r="S633">
            <v>0</v>
          </cell>
          <cell r="T633">
            <v>645.01700000000005</v>
          </cell>
        </row>
        <row r="634">
          <cell r="M634" t="str">
            <v>ГО0002820</v>
          </cell>
          <cell r="N634">
            <v>1226.3900000000001</v>
          </cell>
          <cell r="O634">
            <v>0</v>
          </cell>
          <cell r="P634">
            <v>0</v>
          </cell>
          <cell r="R634">
            <v>600.82500000000005</v>
          </cell>
          <cell r="S634">
            <v>625.56500000000005</v>
          </cell>
          <cell r="T634">
            <v>0</v>
          </cell>
        </row>
        <row r="635">
          <cell r="M635" t="str">
            <v>ГО0001817</v>
          </cell>
          <cell r="N635">
            <v>637.73500000000001</v>
          </cell>
          <cell r="O635">
            <v>0</v>
          </cell>
          <cell r="P635">
            <v>0</v>
          </cell>
          <cell r="R635">
            <v>597.58900000000006</v>
          </cell>
          <cell r="S635">
            <v>0</v>
          </cell>
          <cell r="T635">
            <v>40.146000000000001</v>
          </cell>
        </row>
        <row r="636">
          <cell r="M636" t="str">
            <v>ГО0001818</v>
          </cell>
          <cell r="N636">
            <v>637.73500000000001</v>
          </cell>
          <cell r="O636">
            <v>0</v>
          </cell>
          <cell r="P636">
            <v>0</v>
          </cell>
          <cell r="R636">
            <v>597.58900000000006</v>
          </cell>
          <cell r="S636">
            <v>0</v>
          </cell>
          <cell r="T636">
            <v>40.146000000000001</v>
          </cell>
        </row>
        <row r="637">
          <cell r="M637" t="str">
            <v>ГО0001819</v>
          </cell>
          <cell r="N637">
            <v>637.73500000000001</v>
          </cell>
          <cell r="O637">
            <v>0</v>
          </cell>
          <cell r="P637">
            <v>0</v>
          </cell>
          <cell r="R637">
            <v>597.58900000000006</v>
          </cell>
          <cell r="S637">
            <v>0</v>
          </cell>
          <cell r="T637">
            <v>40.146000000000001</v>
          </cell>
        </row>
        <row r="638">
          <cell r="M638" t="str">
            <v>ГО0001821</v>
          </cell>
          <cell r="N638">
            <v>637.73500000000001</v>
          </cell>
          <cell r="O638">
            <v>0</v>
          </cell>
          <cell r="P638">
            <v>0</v>
          </cell>
          <cell r="R638">
            <v>597.58900000000006</v>
          </cell>
          <cell r="S638">
            <v>0</v>
          </cell>
          <cell r="T638">
            <v>40.146000000000001</v>
          </cell>
        </row>
        <row r="639">
          <cell r="M639" t="str">
            <v>ГО0001822</v>
          </cell>
          <cell r="N639">
            <v>659.69100000000003</v>
          </cell>
          <cell r="O639">
            <v>0</v>
          </cell>
          <cell r="P639">
            <v>0</v>
          </cell>
          <cell r="R639">
            <v>597.58900000000006</v>
          </cell>
          <cell r="S639">
            <v>0</v>
          </cell>
          <cell r="T639">
            <v>62.101999999999997</v>
          </cell>
        </row>
        <row r="640">
          <cell r="M640" t="str">
            <v>ГО0001315</v>
          </cell>
          <cell r="N640">
            <v>631.71</v>
          </cell>
          <cell r="O640">
            <v>0</v>
          </cell>
          <cell r="P640">
            <v>0</v>
          </cell>
          <cell r="R640">
            <v>591.56700000000012</v>
          </cell>
          <cell r="S640">
            <v>31.155999999999999</v>
          </cell>
          <cell r="T640">
            <v>8.9870000000000001</v>
          </cell>
        </row>
        <row r="641">
          <cell r="M641" t="str">
            <v>ГО0001335</v>
          </cell>
          <cell r="N641">
            <v>631.71</v>
          </cell>
          <cell r="O641">
            <v>0</v>
          </cell>
          <cell r="P641">
            <v>0</v>
          </cell>
          <cell r="R641">
            <v>591.56700000000012</v>
          </cell>
          <cell r="S641">
            <v>31.155999999999999</v>
          </cell>
          <cell r="T641">
            <v>8.9870000000000001</v>
          </cell>
        </row>
        <row r="642">
          <cell r="M642" t="str">
            <v>ГО0002352</v>
          </cell>
          <cell r="N642">
            <v>768.59</v>
          </cell>
          <cell r="O642">
            <v>0</v>
          </cell>
          <cell r="P642">
            <v>0</v>
          </cell>
          <cell r="R642">
            <v>590.60400000000004</v>
          </cell>
          <cell r="S642">
            <v>3.468</v>
          </cell>
          <cell r="T642">
            <v>174.518</v>
          </cell>
        </row>
        <row r="643">
          <cell r="M643" t="str">
            <v>ГО0001854</v>
          </cell>
          <cell r="N643">
            <v>598.42100000000005</v>
          </cell>
          <cell r="O643">
            <v>0</v>
          </cell>
          <cell r="P643">
            <v>0</v>
          </cell>
          <cell r="R643">
            <v>579.91600000000005</v>
          </cell>
          <cell r="S643">
            <v>0</v>
          </cell>
          <cell r="T643">
            <v>18.504999999999999</v>
          </cell>
        </row>
        <row r="644">
          <cell r="M644" t="str">
            <v>ГО0002105</v>
          </cell>
          <cell r="N644">
            <v>574.976</v>
          </cell>
          <cell r="O644">
            <v>0</v>
          </cell>
          <cell r="P644">
            <v>574.976</v>
          </cell>
          <cell r="S644">
            <v>0</v>
          </cell>
          <cell r="T644">
            <v>0</v>
          </cell>
        </row>
        <row r="645">
          <cell r="M645" t="str">
            <v>ГО0002356</v>
          </cell>
          <cell r="N645">
            <v>722.14400000000001</v>
          </cell>
          <cell r="O645">
            <v>0</v>
          </cell>
          <cell r="P645">
            <v>0</v>
          </cell>
          <cell r="R645">
            <v>573.59699999999998</v>
          </cell>
          <cell r="S645">
            <v>3.73</v>
          </cell>
          <cell r="T645">
            <v>144.81700000000001</v>
          </cell>
        </row>
        <row r="646">
          <cell r="M646" t="str">
            <v>ГО0001985</v>
          </cell>
          <cell r="N646">
            <v>970.56899999999996</v>
          </cell>
          <cell r="O646">
            <v>0</v>
          </cell>
          <cell r="P646">
            <v>0</v>
          </cell>
          <cell r="R646">
            <v>572.50099999999998</v>
          </cell>
          <cell r="S646">
            <v>398.06799999999998</v>
          </cell>
          <cell r="T646">
            <v>0</v>
          </cell>
        </row>
        <row r="647">
          <cell r="M647" t="str">
            <v>ГО0002567</v>
          </cell>
          <cell r="N647">
            <v>1145.866</v>
          </cell>
          <cell r="O647">
            <v>0</v>
          </cell>
          <cell r="P647">
            <v>0</v>
          </cell>
          <cell r="R647">
            <v>572.35400000000004</v>
          </cell>
          <cell r="S647">
            <v>0</v>
          </cell>
          <cell r="T647">
            <v>573.51199999999994</v>
          </cell>
        </row>
        <row r="648">
          <cell r="M648" t="str">
            <v>ГО0002471</v>
          </cell>
          <cell r="N648">
            <v>2204.1260000000002</v>
          </cell>
          <cell r="O648">
            <v>0</v>
          </cell>
          <cell r="P648">
            <v>0</v>
          </cell>
          <cell r="R648">
            <v>568.4680000000003</v>
          </cell>
          <cell r="S648">
            <v>1635.6579999999999</v>
          </cell>
          <cell r="T648">
            <v>0</v>
          </cell>
        </row>
        <row r="649">
          <cell r="M649" t="str">
            <v>ГО0002517</v>
          </cell>
          <cell r="N649">
            <v>1100.049</v>
          </cell>
          <cell r="O649">
            <v>0</v>
          </cell>
          <cell r="P649">
            <v>0</v>
          </cell>
          <cell r="R649">
            <v>568.28300000000002</v>
          </cell>
          <cell r="S649">
            <v>180.99100000000001</v>
          </cell>
          <cell r="T649">
            <v>350.77499999999998</v>
          </cell>
        </row>
        <row r="650">
          <cell r="M650" t="str">
            <v>ГО0002501</v>
          </cell>
          <cell r="N650">
            <v>2331.6559999999999</v>
          </cell>
          <cell r="O650">
            <v>0</v>
          </cell>
          <cell r="P650">
            <v>0</v>
          </cell>
          <cell r="R650">
            <v>560.04099999999994</v>
          </cell>
          <cell r="S650">
            <v>4.5129999999999999</v>
          </cell>
          <cell r="T650">
            <v>1767.1020000000001</v>
          </cell>
        </row>
        <row r="651">
          <cell r="M651" t="str">
            <v>ГО0001893</v>
          </cell>
          <cell r="N651">
            <v>598.26099999999997</v>
          </cell>
          <cell r="O651">
            <v>0</v>
          </cell>
          <cell r="P651">
            <v>0</v>
          </cell>
          <cell r="R651">
            <v>552.36799999999994</v>
          </cell>
          <cell r="S651">
            <v>45.893000000000001</v>
          </cell>
          <cell r="T651">
            <v>0</v>
          </cell>
        </row>
        <row r="652">
          <cell r="M652" t="str">
            <v>ГО0001919</v>
          </cell>
          <cell r="N652">
            <v>678.37099999999998</v>
          </cell>
          <cell r="O652">
            <v>0</v>
          </cell>
          <cell r="P652">
            <v>0</v>
          </cell>
          <cell r="R652">
            <v>552.36799999999994</v>
          </cell>
          <cell r="S652">
            <v>126.003</v>
          </cell>
          <cell r="T652">
            <v>0</v>
          </cell>
        </row>
        <row r="653">
          <cell r="M653" t="str">
            <v>ГО0001925</v>
          </cell>
          <cell r="N653">
            <v>545.16899999999998</v>
          </cell>
          <cell r="O653">
            <v>0</v>
          </cell>
          <cell r="P653">
            <v>0</v>
          </cell>
          <cell r="R653">
            <v>545.16899999999998</v>
          </cell>
          <cell r="S653">
            <v>0</v>
          </cell>
          <cell r="T653">
            <v>0</v>
          </cell>
        </row>
        <row r="654">
          <cell r="M654" t="str">
            <v>ГО0002060</v>
          </cell>
          <cell r="N654">
            <v>1856.502</v>
          </cell>
          <cell r="O654">
            <v>0</v>
          </cell>
          <cell r="P654">
            <v>0</v>
          </cell>
          <cell r="R654">
            <v>544.88799999999992</v>
          </cell>
          <cell r="S654">
            <v>74.144000000000005</v>
          </cell>
          <cell r="T654">
            <v>1237.47</v>
          </cell>
        </row>
        <row r="655">
          <cell r="M655" t="str">
            <v>ГО0001964</v>
          </cell>
          <cell r="N655">
            <v>543.65200000000004</v>
          </cell>
          <cell r="O655">
            <v>0</v>
          </cell>
          <cell r="P655">
            <v>0</v>
          </cell>
          <cell r="R655">
            <v>532.63400000000001</v>
          </cell>
          <cell r="S655">
            <v>0</v>
          </cell>
          <cell r="T655">
            <v>11.018000000000001</v>
          </cell>
        </row>
        <row r="656">
          <cell r="M656" t="str">
            <v>ГО0002117</v>
          </cell>
          <cell r="N656">
            <v>551.52700000000004</v>
          </cell>
          <cell r="O656">
            <v>0</v>
          </cell>
          <cell r="P656">
            <v>0</v>
          </cell>
          <cell r="R656">
            <v>530.81500000000005</v>
          </cell>
          <cell r="S656">
            <v>0</v>
          </cell>
          <cell r="T656">
            <v>20.712</v>
          </cell>
        </row>
        <row r="657">
          <cell r="M657" t="str">
            <v>ГО0002510</v>
          </cell>
          <cell r="N657">
            <v>580.04999999999995</v>
          </cell>
          <cell r="O657">
            <v>0</v>
          </cell>
          <cell r="P657">
            <v>0</v>
          </cell>
          <cell r="R657">
            <v>523.71199999999999</v>
          </cell>
          <cell r="S657">
            <v>2.6880000000000002</v>
          </cell>
          <cell r="T657">
            <v>53.65</v>
          </cell>
        </row>
        <row r="658">
          <cell r="M658" t="str">
            <v>ГО0001966</v>
          </cell>
          <cell r="N658">
            <v>532.24900000000002</v>
          </cell>
          <cell r="O658">
            <v>0</v>
          </cell>
          <cell r="P658">
            <v>0</v>
          </cell>
          <cell r="R658">
            <v>521.50400000000002</v>
          </cell>
          <cell r="S658">
            <v>0</v>
          </cell>
          <cell r="T658">
            <v>10.744999999999999</v>
          </cell>
        </row>
        <row r="659">
          <cell r="M659" t="str">
            <v>ГО0002757</v>
          </cell>
          <cell r="N659">
            <v>593.72199999999998</v>
          </cell>
          <cell r="O659">
            <v>0</v>
          </cell>
          <cell r="P659">
            <v>0</v>
          </cell>
          <cell r="R659">
            <v>510.24</v>
          </cell>
          <cell r="S659">
            <v>17.649000000000001</v>
          </cell>
          <cell r="T659">
            <v>65.832999999999998</v>
          </cell>
        </row>
        <row r="660">
          <cell r="M660" t="str">
            <v>ГО0002112</v>
          </cell>
          <cell r="N660">
            <v>1049.7719999999999</v>
          </cell>
          <cell r="O660">
            <v>0</v>
          </cell>
          <cell r="P660">
            <v>0</v>
          </cell>
          <cell r="R660">
            <v>509.43999999999988</v>
          </cell>
          <cell r="S660">
            <v>250.066</v>
          </cell>
          <cell r="T660">
            <v>290.26600000000002</v>
          </cell>
        </row>
        <row r="661">
          <cell r="M661" t="str">
            <v>ГО0002133</v>
          </cell>
          <cell r="N661">
            <v>800.71300000000008</v>
          </cell>
          <cell r="O661">
            <v>0</v>
          </cell>
          <cell r="P661">
            <v>0</v>
          </cell>
          <cell r="R661">
            <v>509.13200000000001</v>
          </cell>
          <cell r="S661">
            <v>265.99099999999999</v>
          </cell>
          <cell r="T661">
            <v>25.59</v>
          </cell>
        </row>
        <row r="662">
          <cell r="M662" t="str">
            <v>ГО0002155</v>
          </cell>
          <cell r="N662">
            <v>800.71299999999997</v>
          </cell>
          <cell r="O662">
            <v>0</v>
          </cell>
          <cell r="P662">
            <v>0</v>
          </cell>
          <cell r="R662">
            <v>509.13199999999995</v>
          </cell>
          <cell r="S662">
            <v>0</v>
          </cell>
          <cell r="T662">
            <v>291.58100000000002</v>
          </cell>
        </row>
        <row r="663">
          <cell r="M663" t="str">
            <v>ГО0001285</v>
          </cell>
          <cell r="N663">
            <v>755.29499999999996</v>
          </cell>
          <cell r="O663">
            <v>0</v>
          </cell>
          <cell r="P663">
            <v>0</v>
          </cell>
          <cell r="R663">
            <v>503.93600000000004</v>
          </cell>
          <cell r="S663">
            <v>18.501999999999999</v>
          </cell>
          <cell r="T663">
            <v>232.857</v>
          </cell>
        </row>
        <row r="664">
          <cell r="M664" t="str">
            <v>ГО0002522</v>
          </cell>
          <cell r="N664">
            <v>575.90300000000002</v>
          </cell>
          <cell r="O664">
            <v>0</v>
          </cell>
          <cell r="P664">
            <v>0</v>
          </cell>
          <cell r="R664">
            <v>503.41499999999996</v>
          </cell>
          <cell r="S664">
            <v>12.311</v>
          </cell>
          <cell r="T664">
            <v>60.177</v>
          </cell>
        </row>
        <row r="665">
          <cell r="M665" t="str">
            <v>ГО0002169</v>
          </cell>
          <cell r="N665">
            <v>917.76800000000003</v>
          </cell>
          <cell r="O665">
            <v>0</v>
          </cell>
          <cell r="P665">
            <v>0</v>
          </cell>
          <cell r="R665">
            <v>497.57600000000002</v>
          </cell>
          <cell r="S665">
            <v>5.101</v>
          </cell>
          <cell r="T665">
            <v>415.09100000000001</v>
          </cell>
        </row>
        <row r="666">
          <cell r="M666" t="str">
            <v>ГО0002137</v>
          </cell>
          <cell r="N666">
            <v>795.505</v>
          </cell>
          <cell r="O666">
            <v>0</v>
          </cell>
          <cell r="P666">
            <v>0</v>
          </cell>
          <cell r="R666">
            <v>493.07299999999998</v>
          </cell>
          <cell r="S666">
            <v>187.75800000000001</v>
          </cell>
          <cell r="T666">
            <v>114.67400000000001</v>
          </cell>
        </row>
        <row r="667">
          <cell r="M667" t="str">
            <v>ГО0002108</v>
          </cell>
          <cell r="N667">
            <v>512.09400000000005</v>
          </cell>
          <cell r="O667">
            <v>0</v>
          </cell>
          <cell r="P667">
            <v>0</v>
          </cell>
          <cell r="R667">
            <v>491.38200000000006</v>
          </cell>
          <cell r="S667">
            <v>0</v>
          </cell>
          <cell r="T667">
            <v>20.712</v>
          </cell>
        </row>
        <row r="668">
          <cell r="M668" t="str">
            <v>СВ0000143</v>
          </cell>
          <cell r="N668">
            <v>597.43399999999997</v>
          </cell>
          <cell r="O668">
            <v>0</v>
          </cell>
          <cell r="P668">
            <v>0</v>
          </cell>
          <cell r="R668">
            <v>488.71399999999994</v>
          </cell>
          <cell r="S668">
            <v>108.72</v>
          </cell>
          <cell r="T668">
            <v>0</v>
          </cell>
        </row>
        <row r="669">
          <cell r="M669" t="str">
            <v>ГО0002061</v>
          </cell>
          <cell r="N669">
            <v>821.53399999999999</v>
          </cell>
          <cell r="O669">
            <v>0</v>
          </cell>
          <cell r="P669">
            <v>0</v>
          </cell>
          <cell r="R669">
            <v>485.798</v>
          </cell>
          <cell r="S669">
            <v>148.10499999999999</v>
          </cell>
          <cell r="T669">
            <v>187.631</v>
          </cell>
        </row>
        <row r="670">
          <cell r="M670" t="str">
            <v>ГО0002321</v>
          </cell>
          <cell r="N670">
            <v>821.53399999999999</v>
          </cell>
          <cell r="O670">
            <v>0</v>
          </cell>
          <cell r="P670">
            <v>0</v>
          </cell>
          <cell r="R670">
            <v>485.798</v>
          </cell>
          <cell r="S670">
            <v>148.10499999999999</v>
          </cell>
          <cell r="T670">
            <v>187.631</v>
          </cell>
        </row>
        <row r="671">
          <cell r="M671" t="str">
            <v>ГО0002323</v>
          </cell>
          <cell r="N671">
            <v>821.53399999999999</v>
          </cell>
          <cell r="O671">
            <v>0</v>
          </cell>
          <cell r="P671">
            <v>0</v>
          </cell>
          <cell r="R671">
            <v>485.798</v>
          </cell>
          <cell r="S671">
            <v>148.10499999999999</v>
          </cell>
          <cell r="T671">
            <v>187.631</v>
          </cell>
        </row>
        <row r="672">
          <cell r="M672" t="str">
            <v>ГО0001629</v>
          </cell>
          <cell r="N672">
            <v>1018.489</v>
          </cell>
          <cell r="O672">
            <v>0</v>
          </cell>
          <cell r="P672">
            <v>0</v>
          </cell>
          <cell r="R672">
            <v>483.11300000000006</v>
          </cell>
          <cell r="S672">
            <v>4.8070000000000004</v>
          </cell>
          <cell r="T672">
            <v>530.56899999999996</v>
          </cell>
        </row>
        <row r="673">
          <cell r="M673" t="str">
            <v>ГО0002602</v>
          </cell>
          <cell r="N673">
            <v>1029.7239999999999</v>
          </cell>
          <cell r="O673">
            <v>0</v>
          </cell>
          <cell r="P673">
            <v>0</v>
          </cell>
          <cell r="R673">
            <v>483.11299999999994</v>
          </cell>
          <cell r="S673">
            <v>0</v>
          </cell>
          <cell r="T673">
            <v>546.61099999999999</v>
          </cell>
        </row>
        <row r="674">
          <cell r="M674" t="str">
            <v>ГО0002328</v>
          </cell>
          <cell r="N674">
            <v>497.315</v>
          </cell>
          <cell r="O674">
            <v>0</v>
          </cell>
          <cell r="P674">
            <v>0</v>
          </cell>
          <cell r="R674">
            <v>481.20100000000002</v>
          </cell>
          <cell r="S674">
            <v>2.3279999999999998</v>
          </cell>
          <cell r="T674">
            <v>13.786</v>
          </cell>
        </row>
        <row r="675">
          <cell r="M675" t="str">
            <v>ГО0002511</v>
          </cell>
          <cell r="N675">
            <v>697.86800000000005</v>
          </cell>
          <cell r="O675">
            <v>0</v>
          </cell>
          <cell r="P675">
            <v>0</v>
          </cell>
          <cell r="R675">
            <v>472.29800000000006</v>
          </cell>
          <cell r="S675">
            <v>0</v>
          </cell>
          <cell r="T675">
            <v>225.57</v>
          </cell>
        </row>
        <row r="676">
          <cell r="M676" t="str">
            <v>ГО0002533</v>
          </cell>
          <cell r="N676">
            <v>1503.3330000000001</v>
          </cell>
          <cell r="O676">
            <v>0</v>
          </cell>
          <cell r="P676">
            <v>0</v>
          </cell>
          <cell r="R676">
            <v>467.22800000000018</v>
          </cell>
          <cell r="S676">
            <v>302.72699999999998</v>
          </cell>
          <cell r="T676">
            <v>733.37800000000004</v>
          </cell>
        </row>
        <row r="677">
          <cell r="M677" t="str">
            <v>ГО0002702</v>
          </cell>
          <cell r="N677">
            <v>1502.8679999999999</v>
          </cell>
          <cell r="O677">
            <v>0</v>
          </cell>
          <cell r="P677">
            <v>0</v>
          </cell>
          <cell r="R677">
            <v>467.22799999999984</v>
          </cell>
          <cell r="S677">
            <v>0</v>
          </cell>
          <cell r="T677">
            <v>1035.6400000000001</v>
          </cell>
        </row>
        <row r="678">
          <cell r="M678" t="str">
            <v>ГО0001837</v>
          </cell>
          <cell r="N678">
            <v>498.101</v>
          </cell>
          <cell r="O678">
            <v>0</v>
          </cell>
          <cell r="P678">
            <v>0</v>
          </cell>
          <cell r="R678">
            <v>466.964</v>
          </cell>
          <cell r="S678">
            <v>0</v>
          </cell>
          <cell r="T678">
            <v>31.137</v>
          </cell>
        </row>
        <row r="679">
          <cell r="M679" t="str">
            <v>ГО0002039</v>
          </cell>
          <cell r="N679">
            <v>722.77800000000002</v>
          </cell>
          <cell r="O679">
            <v>0</v>
          </cell>
          <cell r="P679">
            <v>0</v>
          </cell>
          <cell r="R679">
            <v>466.80700000000002</v>
          </cell>
          <cell r="S679">
            <v>0</v>
          </cell>
          <cell r="T679">
            <v>255.971</v>
          </cell>
        </row>
        <row r="680">
          <cell r="M680" t="str">
            <v>СВ0000182</v>
          </cell>
          <cell r="N680">
            <v>644.23199999999997</v>
          </cell>
          <cell r="O680">
            <v>0</v>
          </cell>
          <cell r="P680">
            <v>0</v>
          </cell>
          <cell r="R680">
            <v>455.12599999999992</v>
          </cell>
          <cell r="S680">
            <v>8.9260000000000002</v>
          </cell>
          <cell r="T680">
            <v>180.18</v>
          </cell>
        </row>
        <row r="681">
          <cell r="M681" t="str">
            <v>ГО0001959</v>
          </cell>
          <cell r="N681">
            <v>840.40900000000011</v>
          </cell>
          <cell r="O681">
            <v>0</v>
          </cell>
          <cell r="P681">
            <v>0</v>
          </cell>
          <cell r="R681">
            <v>450.99100000000004</v>
          </cell>
          <cell r="S681">
            <v>86.92</v>
          </cell>
          <cell r="T681">
            <v>302.49799999999999</v>
          </cell>
        </row>
        <row r="682">
          <cell r="M682" t="str">
            <v>ГО0001583</v>
          </cell>
          <cell r="N682">
            <v>458.762</v>
          </cell>
          <cell r="O682">
            <v>0</v>
          </cell>
          <cell r="P682">
            <v>0</v>
          </cell>
          <cell r="R682">
            <v>449.83600000000001</v>
          </cell>
          <cell r="S682">
            <v>2.1789999999999998</v>
          </cell>
          <cell r="T682">
            <v>6.7469999999999999</v>
          </cell>
        </row>
        <row r="683">
          <cell r="M683" t="str">
            <v>ГО0001696</v>
          </cell>
          <cell r="N683">
            <v>462.298</v>
          </cell>
          <cell r="O683">
            <v>0</v>
          </cell>
          <cell r="P683">
            <v>0</v>
          </cell>
          <cell r="R683">
            <v>449.83600000000001</v>
          </cell>
          <cell r="S683">
            <v>2.609</v>
          </cell>
          <cell r="T683">
            <v>9.8529999999999998</v>
          </cell>
        </row>
        <row r="684">
          <cell r="M684" t="str">
            <v>ГО0002269</v>
          </cell>
          <cell r="N684">
            <v>581.09400000000005</v>
          </cell>
          <cell r="O684">
            <v>0</v>
          </cell>
          <cell r="P684">
            <v>0</v>
          </cell>
          <cell r="R684">
            <v>449.83600000000001</v>
          </cell>
          <cell r="S684">
            <v>0</v>
          </cell>
          <cell r="T684">
            <v>131.25800000000001</v>
          </cell>
        </row>
        <row r="685">
          <cell r="M685" t="str">
            <v>ГО0002639</v>
          </cell>
          <cell r="N685">
            <v>462.298</v>
          </cell>
          <cell r="O685">
            <v>0</v>
          </cell>
          <cell r="P685">
            <v>0</v>
          </cell>
          <cell r="R685">
            <v>449.83600000000001</v>
          </cell>
          <cell r="S685">
            <v>0</v>
          </cell>
          <cell r="T685">
            <v>12.462</v>
          </cell>
        </row>
        <row r="686">
          <cell r="M686" t="str">
            <v>ГО0001547</v>
          </cell>
          <cell r="N686">
            <v>460.03199999999998</v>
          </cell>
          <cell r="O686">
            <v>0</v>
          </cell>
          <cell r="P686">
            <v>0</v>
          </cell>
          <cell r="R686">
            <v>449.83599999999996</v>
          </cell>
          <cell r="S686">
            <v>2.1629999999999998</v>
          </cell>
          <cell r="T686">
            <v>8.0329999999999995</v>
          </cell>
        </row>
        <row r="687">
          <cell r="M687" t="str">
            <v>ГО0001308</v>
          </cell>
          <cell r="N687">
            <v>581.04700000000003</v>
          </cell>
          <cell r="O687">
            <v>0</v>
          </cell>
          <cell r="P687">
            <v>0</v>
          </cell>
          <cell r="R687">
            <v>449.83500000000004</v>
          </cell>
          <cell r="S687">
            <v>2.121</v>
          </cell>
          <cell r="T687">
            <v>129.09100000000001</v>
          </cell>
        </row>
        <row r="688">
          <cell r="M688" t="str">
            <v>ГО0001742</v>
          </cell>
          <cell r="N688">
            <v>456.45400000000001</v>
          </cell>
          <cell r="O688">
            <v>0</v>
          </cell>
          <cell r="P688">
            <v>0</v>
          </cell>
          <cell r="R688">
            <v>449.83500000000004</v>
          </cell>
          <cell r="S688">
            <v>1.7989999999999999</v>
          </cell>
          <cell r="T688">
            <v>4.82</v>
          </cell>
        </row>
        <row r="689">
          <cell r="M689" t="str">
            <v>ГО0002563</v>
          </cell>
          <cell r="N689">
            <v>458.762</v>
          </cell>
          <cell r="O689">
            <v>0</v>
          </cell>
          <cell r="P689">
            <v>0</v>
          </cell>
          <cell r="R689">
            <v>449.83499999999998</v>
          </cell>
          <cell r="S689">
            <v>0</v>
          </cell>
          <cell r="T689">
            <v>8.9269999999999996</v>
          </cell>
        </row>
        <row r="690">
          <cell r="M690" t="str">
            <v>ГО0001957</v>
          </cell>
          <cell r="N690">
            <v>457.98599999999999</v>
          </cell>
          <cell r="O690">
            <v>0</v>
          </cell>
          <cell r="P690">
            <v>0</v>
          </cell>
          <cell r="R690">
            <v>448.25</v>
          </cell>
          <cell r="S690">
            <v>0</v>
          </cell>
          <cell r="T690">
            <v>9.7360000000000007</v>
          </cell>
        </row>
        <row r="691">
          <cell r="M691" t="str">
            <v>ГО0002519</v>
          </cell>
          <cell r="N691">
            <v>577.726</v>
          </cell>
          <cell r="O691">
            <v>0</v>
          </cell>
          <cell r="P691">
            <v>0</v>
          </cell>
          <cell r="R691">
            <v>444.29399999999998</v>
          </cell>
          <cell r="S691">
            <v>133.43199999999999</v>
          </cell>
          <cell r="T691">
            <v>0</v>
          </cell>
        </row>
        <row r="692">
          <cell r="M692" t="str">
            <v>ГО0001929</v>
          </cell>
          <cell r="N692">
            <v>441.97199999999998</v>
          </cell>
          <cell r="O692">
            <v>0</v>
          </cell>
          <cell r="P692">
            <v>0</v>
          </cell>
          <cell r="R692">
            <v>441.97199999999998</v>
          </cell>
          <cell r="S692">
            <v>0</v>
          </cell>
          <cell r="T692">
            <v>0</v>
          </cell>
        </row>
        <row r="693">
          <cell r="M693" t="str">
            <v>ГО0001277</v>
          </cell>
          <cell r="N693">
            <v>492.86</v>
          </cell>
          <cell r="O693">
            <v>0</v>
          </cell>
          <cell r="P693">
            <v>0</v>
          </cell>
          <cell r="R693">
            <v>441.90699999999998</v>
          </cell>
          <cell r="S693">
            <v>36.229999999999997</v>
          </cell>
          <cell r="T693">
            <v>14.723000000000001</v>
          </cell>
        </row>
        <row r="694">
          <cell r="M694" t="str">
            <v>ГО0002783</v>
          </cell>
          <cell r="N694">
            <v>561.06299999999999</v>
          </cell>
          <cell r="O694">
            <v>0</v>
          </cell>
          <cell r="P694">
            <v>0</v>
          </cell>
          <cell r="R694">
            <v>441.20799999999997</v>
          </cell>
          <cell r="S694">
            <v>0</v>
          </cell>
          <cell r="T694">
            <v>119.855</v>
          </cell>
        </row>
        <row r="695">
          <cell r="M695" t="str">
            <v>ГО0002526</v>
          </cell>
          <cell r="N695">
            <v>655.08500000000004</v>
          </cell>
          <cell r="O695">
            <v>0</v>
          </cell>
          <cell r="P695">
            <v>0</v>
          </cell>
          <cell r="R695">
            <v>435.27100000000002</v>
          </cell>
          <cell r="S695">
            <v>17.989999999999998</v>
          </cell>
          <cell r="T695">
            <v>201.82400000000001</v>
          </cell>
        </row>
        <row r="696">
          <cell r="M696" t="str">
            <v>ГО0002509</v>
          </cell>
          <cell r="N696">
            <v>565.44000000000005</v>
          </cell>
          <cell r="O696">
            <v>0</v>
          </cell>
          <cell r="P696">
            <v>0</v>
          </cell>
          <cell r="R696">
            <v>430.47800000000001</v>
          </cell>
          <cell r="S696">
            <v>0.77200000000000002</v>
          </cell>
          <cell r="T696">
            <v>134.19</v>
          </cell>
        </row>
        <row r="697">
          <cell r="M697" t="str">
            <v>ГО0001890</v>
          </cell>
          <cell r="N697">
            <v>567.02</v>
          </cell>
          <cell r="O697">
            <v>0</v>
          </cell>
          <cell r="P697">
            <v>0</v>
          </cell>
          <cell r="R697">
            <v>423.60199999999998</v>
          </cell>
          <cell r="S697">
            <v>5.4939999999999998</v>
          </cell>
          <cell r="T697">
            <v>137.92400000000001</v>
          </cell>
        </row>
        <row r="698">
          <cell r="M698" t="str">
            <v>ГО0001314</v>
          </cell>
          <cell r="N698">
            <v>462.08300000000003</v>
          </cell>
          <cell r="O698">
            <v>0</v>
          </cell>
          <cell r="P698">
            <v>0</v>
          </cell>
          <cell r="R698">
            <v>422.07600000000002</v>
          </cell>
          <cell r="S698">
            <v>25.283999999999999</v>
          </cell>
          <cell r="T698">
            <v>14.723000000000001</v>
          </cell>
        </row>
        <row r="699">
          <cell r="M699" t="str">
            <v>ГО0001331</v>
          </cell>
          <cell r="N699">
            <v>462.08300000000003</v>
          </cell>
          <cell r="O699">
            <v>0</v>
          </cell>
          <cell r="P699">
            <v>0</v>
          </cell>
          <cell r="R699">
            <v>422.07600000000002</v>
          </cell>
          <cell r="S699">
            <v>25.283999999999999</v>
          </cell>
          <cell r="T699">
            <v>14.723000000000001</v>
          </cell>
        </row>
        <row r="700">
          <cell r="M700" t="str">
            <v>ГО0001484</v>
          </cell>
          <cell r="N700">
            <v>462.08300000000003</v>
          </cell>
          <cell r="O700">
            <v>0</v>
          </cell>
          <cell r="P700">
            <v>0</v>
          </cell>
          <cell r="R700">
            <v>422.07600000000002</v>
          </cell>
          <cell r="S700">
            <v>25.283999999999999</v>
          </cell>
          <cell r="T700">
            <v>14.723000000000001</v>
          </cell>
        </row>
        <row r="701">
          <cell r="M701" t="str">
            <v>ГО0001286</v>
          </cell>
          <cell r="N701">
            <v>465.39499999999998</v>
          </cell>
          <cell r="O701">
            <v>0</v>
          </cell>
          <cell r="P701">
            <v>0</v>
          </cell>
          <cell r="R701">
            <v>422.07599999999996</v>
          </cell>
          <cell r="S701">
            <v>28.596</v>
          </cell>
          <cell r="T701">
            <v>14.723000000000001</v>
          </cell>
        </row>
        <row r="702">
          <cell r="M702" t="str">
            <v>ГО0001405</v>
          </cell>
          <cell r="N702">
            <v>465.39499999999998</v>
          </cell>
          <cell r="O702">
            <v>0</v>
          </cell>
          <cell r="P702">
            <v>0</v>
          </cell>
          <cell r="R702">
            <v>422.07599999999996</v>
          </cell>
          <cell r="S702">
            <v>28.596</v>
          </cell>
          <cell r="T702">
            <v>14.723000000000001</v>
          </cell>
        </row>
        <row r="703">
          <cell r="M703" t="str">
            <v>ГО0001866</v>
          </cell>
          <cell r="N703">
            <v>423.14100000000002</v>
          </cell>
          <cell r="O703">
            <v>0</v>
          </cell>
          <cell r="P703">
            <v>0</v>
          </cell>
          <cell r="R703">
            <v>421.10400000000004</v>
          </cell>
          <cell r="S703">
            <v>0</v>
          </cell>
          <cell r="T703">
            <v>2.0369999999999999</v>
          </cell>
        </row>
        <row r="704">
          <cell r="M704" t="str">
            <v>ГО0001865</v>
          </cell>
          <cell r="N704">
            <v>417.137</v>
          </cell>
          <cell r="O704">
            <v>0</v>
          </cell>
          <cell r="P704">
            <v>0</v>
          </cell>
          <cell r="R704">
            <v>414.08100000000002</v>
          </cell>
          <cell r="S704">
            <v>0</v>
          </cell>
          <cell r="T704">
            <v>3.056</v>
          </cell>
        </row>
        <row r="705">
          <cell r="M705" t="str">
            <v>ГО0001912</v>
          </cell>
          <cell r="N705">
            <v>455.60599999999999</v>
          </cell>
          <cell r="O705">
            <v>0</v>
          </cell>
          <cell r="P705">
            <v>0</v>
          </cell>
          <cell r="R705">
            <v>412.13299999999998</v>
          </cell>
          <cell r="S705">
            <v>43.472999999999999</v>
          </cell>
          <cell r="T705">
            <v>0</v>
          </cell>
        </row>
        <row r="706">
          <cell r="M706" t="str">
            <v>ГО0002351</v>
          </cell>
          <cell r="N706">
            <v>729.85400000000004</v>
          </cell>
          <cell r="O706">
            <v>0</v>
          </cell>
          <cell r="P706">
            <v>0</v>
          </cell>
          <cell r="R706">
            <v>410.084</v>
          </cell>
          <cell r="S706">
            <v>0.79200000000000004</v>
          </cell>
          <cell r="T706">
            <v>318.97800000000001</v>
          </cell>
        </row>
        <row r="707">
          <cell r="M707" t="str">
            <v>ГО0001289</v>
          </cell>
          <cell r="N707">
            <v>874.18700000000013</v>
          </cell>
          <cell r="O707">
            <v>0</v>
          </cell>
          <cell r="P707">
            <v>0</v>
          </cell>
          <cell r="R707">
            <v>408.04700000000008</v>
          </cell>
          <cell r="S707">
            <v>68.786000000000001</v>
          </cell>
          <cell r="T707">
            <v>397.35399999999998</v>
          </cell>
        </row>
        <row r="708">
          <cell r="M708" t="str">
            <v>ГО0002344</v>
          </cell>
          <cell r="N708">
            <v>874.18700000000001</v>
          </cell>
          <cell r="O708">
            <v>0</v>
          </cell>
          <cell r="P708">
            <v>0</v>
          </cell>
          <cell r="R708">
            <v>408.04700000000003</v>
          </cell>
          <cell r="S708">
            <v>27.960999999999999</v>
          </cell>
          <cell r="T708">
            <v>438.17899999999997</v>
          </cell>
        </row>
        <row r="709">
          <cell r="M709" t="str">
            <v>ГО0002202</v>
          </cell>
          <cell r="N709">
            <v>2003.8220000000001</v>
          </cell>
          <cell r="O709">
            <v>0</v>
          </cell>
          <cell r="P709">
            <v>0</v>
          </cell>
          <cell r="R709">
            <v>407.0379999999999</v>
          </cell>
          <cell r="S709">
            <v>1472.625</v>
          </cell>
          <cell r="T709">
            <v>124.15900000000001</v>
          </cell>
        </row>
        <row r="710">
          <cell r="M710" t="str">
            <v>ГО0001864</v>
          </cell>
          <cell r="N710">
            <v>410.23</v>
          </cell>
          <cell r="O710">
            <v>0</v>
          </cell>
          <cell r="P710">
            <v>0</v>
          </cell>
          <cell r="R710">
            <v>406.21100000000001</v>
          </cell>
          <cell r="S710">
            <v>0</v>
          </cell>
          <cell r="T710">
            <v>4.0190000000000001</v>
          </cell>
        </row>
        <row r="711">
          <cell r="M711" t="str">
            <v>ГО0001996</v>
          </cell>
          <cell r="N711">
            <v>616.96600000000012</v>
          </cell>
          <cell r="O711">
            <v>0</v>
          </cell>
          <cell r="P711">
            <v>0</v>
          </cell>
          <cell r="R711">
            <v>400.04500000000007</v>
          </cell>
          <cell r="S711">
            <v>58.857999999999997</v>
          </cell>
          <cell r="T711">
            <v>158.06299999999999</v>
          </cell>
        </row>
        <row r="712">
          <cell r="M712" t="str">
            <v>ГО0002553</v>
          </cell>
          <cell r="N712">
            <v>733.98099999999999</v>
          </cell>
          <cell r="O712">
            <v>0</v>
          </cell>
          <cell r="P712">
            <v>0</v>
          </cell>
          <cell r="R712">
            <v>391.59399999999999</v>
          </cell>
          <cell r="S712">
            <v>342.387</v>
          </cell>
          <cell r="T712">
            <v>0</v>
          </cell>
        </row>
        <row r="713">
          <cell r="M713" t="str">
            <v>ГО0001995</v>
          </cell>
          <cell r="N713">
            <v>3645.877</v>
          </cell>
          <cell r="O713">
            <v>0</v>
          </cell>
          <cell r="P713">
            <v>0</v>
          </cell>
          <cell r="R713">
            <v>390.89400000000023</v>
          </cell>
          <cell r="S713">
            <v>40.109000000000002</v>
          </cell>
          <cell r="T713">
            <v>3214.8739999999998</v>
          </cell>
        </row>
        <row r="714">
          <cell r="M714" t="str">
            <v>ГО0001926</v>
          </cell>
          <cell r="N714">
            <v>389.56900000000002</v>
          </cell>
          <cell r="O714">
            <v>0</v>
          </cell>
          <cell r="P714">
            <v>0</v>
          </cell>
          <cell r="R714">
            <v>389.56900000000002</v>
          </cell>
          <cell r="S714">
            <v>0</v>
          </cell>
          <cell r="T714">
            <v>0</v>
          </cell>
        </row>
        <row r="715">
          <cell r="M715" t="str">
            <v>ГО0001907</v>
          </cell>
          <cell r="N715">
            <v>418.07600000000002</v>
          </cell>
          <cell r="O715">
            <v>0</v>
          </cell>
          <cell r="P715">
            <v>0</v>
          </cell>
          <cell r="R715">
            <v>386.714</v>
          </cell>
          <cell r="S715">
            <v>0</v>
          </cell>
          <cell r="T715">
            <v>31.361999999999998</v>
          </cell>
        </row>
        <row r="716">
          <cell r="M716" t="str">
            <v>ГО0001815</v>
          </cell>
          <cell r="N716">
            <v>2107.5929999999998</v>
          </cell>
          <cell r="O716">
            <v>0</v>
          </cell>
          <cell r="P716">
            <v>0</v>
          </cell>
          <cell r="R716">
            <v>386.66899999999964</v>
          </cell>
          <cell r="S716">
            <v>23.175000000000001</v>
          </cell>
          <cell r="T716">
            <v>1697.749</v>
          </cell>
        </row>
        <row r="717">
          <cell r="M717" t="str">
            <v>ГО0002109</v>
          </cell>
          <cell r="N717">
            <v>436.02499999999998</v>
          </cell>
          <cell r="O717">
            <v>0</v>
          </cell>
          <cell r="P717">
            <v>0</v>
          </cell>
          <cell r="R717">
            <v>384.471</v>
          </cell>
          <cell r="S717">
            <v>25.414000000000001</v>
          </cell>
          <cell r="T717">
            <v>26.14</v>
          </cell>
        </row>
        <row r="718">
          <cell r="M718" t="str">
            <v>ГО0002056</v>
          </cell>
          <cell r="N718">
            <v>439.53300000000002</v>
          </cell>
          <cell r="O718">
            <v>0</v>
          </cell>
          <cell r="P718">
            <v>0</v>
          </cell>
          <cell r="R718">
            <v>378.983</v>
          </cell>
          <cell r="S718">
            <v>60.55</v>
          </cell>
          <cell r="T718">
            <v>0</v>
          </cell>
        </row>
        <row r="719">
          <cell r="M719" t="str">
            <v>ГО0002353</v>
          </cell>
          <cell r="N719">
            <v>439.53300000000002</v>
          </cell>
          <cell r="O719">
            <v>0</v>
          </cell>
          <cell r="P719">
            <v>0</v>
          </cell>
          <cell r="R719">
            <v>378.983</v>
          </cell>
          <cell r="S719">
            <v>60.55</v>
          </cell>
          <cell r="T719">
            <v>0</v>
          </cell>
        </row>
        <row r="720">
          <cell r="M720" t="str">
            <v>ГО0002355</v>
          </cell>
          <cell r="N720">
            <v>589.1819999999999</v>
          </cell>
          <cell r="O720">
            <v>0</v>
          </cell>
          <cell r="P720">
            <v>0</v>
          </cell>
          <cell r="R720">
            <v>378.94499999999994</v>
          </cell>
          <cell r="S720">
            <v>51.521999999999998</v>
          </cell>
          <cell r="T720">
            <v>158.715</v>
          </cell>
        </row>
        <row r="721">
          <cell r="M721" t="str">
            <v>ГО0001974</v>
          </cell>
          <cell r="N721">
            <v>417.34100000000001</v>
          </cell>
          <cell r="O721">
            <v>0</v>
          </cell>
          <cell r="P721">
            <v>0</v>
          </cell>
          <cell r="R721">
            <v>374.63600000000002</v>
          </cell>
          <cell r="S721">
            <v>42.704999999999998</v>
          </cell>
          <cell r="T721">
            <v>0</v>
          </cell>
        </row>
        <row r="722">
          <cell r="M722" t="str">
            <v>ГО0001923</v>
          </cell>
          <cell r="N722">
            <v>369.27199999999999</v>
          </cell>
          <cell r="O722">
            <v>0</v>
          </cell>
          <cell r="P722">
            <v>0</v>
          </cell>
          <cell r="R722">
            <v>369.27199999999999</v>
          </cell>
          <cell r="S722">
            <v>0</v>
          </cell>
          <cell r="T722">
            <v>0</v>
          </cell>
        </row>
        <row r="723">
          <cell r="M723" t="str">
            <v>ГО0001981</v>
          </cell>
          <cell r="N723">
            <v>391.45</v>
          </cell>
          <cell r="O723">
            <v>0</v>
          </cell>
          <cell r="P723">
            <v>0</v>
          </cell>
          <cell r="R723">
            <v>368.06799999999998</v>
          </cell>
          <cell r="S723">
            <v>23.382000000000001</v>
          </cell>
          <cell r="T723">
            <v>0</v>
          </cell>
        </row>
        <row r="724">
          <cell r="M724" t="str">
            <v>ГО0002432</v>
          </cell>
          <cell r="N724">
            <v>604.98400000000004</v>
          </cell>
          <cell r="O724">
            <v>0</v>
          </cell>
          <cell r="P724">
            <v>0</v>
          </cell>
          <cell r="R724">
            <v>366.53900000000004</v>
          </cell>
          <cell r="S724">
            <v>64.125</v>
          </cell>
          <cell r="T724">
            <v>174.32</v>
          </cell>
        </row>
        <row r="725">
          <cell r="M725" t="str">
            <v>ГО0001330</v>
          </cell>
          <cell r="N725">
            <v>546.40900000000011</v>
          </cell>
          <cell r="O725">
            <v>0</v>
          </cell>
          <cell r="P725">
            <v>0</v>
          </cell>
          <cell r="R725">
            <v>362.51600000000008</v>
          </cell>
          <cell r="S725">
            <v>18.501999999999999</v>
          </cell>
          <cell r="T725">
            <v>165.39099999999999</v>
          </cell>
        </row>
        <row r="726">
          <cell r="M726" t="str">
            <v>ГО0001409</v>
          </cell>
          <cell r="N726">
            <v>546.40900000000011</v>
          </cell>
          <cell r="O726">
            <v>0</v>
          </cell>
          <cell r="P726">
            <v>0</v>
          </cell>
          <cell r="R726">
            <v>362.51600000000008</v>
          </cell>
          <cell r="S726">
            <v>18.501999999999999</v>
          </cell>
          <cell r="T726">
            <v>165.39099999999999</v>
          </cell>
        </row>
        <row r="727">
          <cell r="M727" t="str">
            <v>ГО0001485</v>
          </cell>
          <cell r="N727">
            <v>546.40900000000011</v>
          </cell>
          <cell r="O727">
            <v>0</v>
          </cell>
          <cell r="P727">
            <v>0</v>
          </cell>
          <cell r="R727">
            <v>362.51600000000008</v>
          </cell>
          <cell r="S727">
            <v>18.501999999999999</v>
          </cell>
          <cell r="T727">
            <v>165.39099999999999</v>
          </cell>
        </row>
        <row r="728">
          <cell r="M728" t="str">
            <v>ГО0002048</v>
          </cell>
          <cell r="N728">
            <v>401.57299999999998</v>
          </cell>
          <cell r="O728">
            <v>0</v>
          </cell>
          <cell r="P728">
            <v>0</v>
          </cell>
          <cell r="R728">
            <v>361.59199999999998</v>
          </cell>
          <cell r="S728">
            <v>39.981000000000002</v>
          </cell>
          <cell r="T728">
            <v>0</v>
          </cell>
        </row>
        <row r="729">
          <cell r="M729" t="str">
            <v>ГО0002791</v>
          </cell>
          <cell r="N729">
            <v>401.57299999999998</v>
          </cell>
          <cell r="O729">
            <v>0</v>
          </cell>
          <cell r="P729">
            <v>0</v>
          </cell>
          <cell r="R729">
            <v>361.59199999999998</v>
          </cell>
          <cell r="S729">
            <v>0</v>
          </cell>
          <cell r="T729">
            <v>39.981000000000002</v>
          </cell>
        </row>
        <row r="730">
          <cell r="M730" t="str">
            <v>ГО0001878</v>
          </cell>
          <cell r="N730">
            <v>360.02</v>
          </cell>
          <cell r="O730">
            <v>0</v>
          </cell>
          <cell r="P730">
            <v>0</v>
          </cell>
          <cell r="R730">
            <v>358.48099999999999</v>
          </cell>
          <cell r="S730">
            <v>0</v>
          </cell>
          <cell r="T730">
            <v>1.5389999999999999</v>
          </cell>
        </row>
        <row r="731">
          <cell r="M731" t="str">
            <v>ГО0001693</v>
          </cell>
          <cell r="N731">
            <v>371.21</v>
          </cell>
          <cell r="O731">
            <v>0</v>
          </cell>
          <cell r="P731">
            <v>0</v>
          </cell>
          <cell r="R731">
            <v>358.11</v>
          </cell>
          <cell r="S731">
            <v>3.282</v>
          </cell>
          <cell r="T731">
            <v>9.8179999999999996</v>
          </cell>
        </row>
        <row r="732">
          <cell r="M732" t="str">
            <v>ГО0001302</v>
          </cell>
          <cell r="N732">
            <v>374.68299999999999</v>
          </cell>
          <cell r="O732">
            <v>0</v>
          </cell>
          <cell r="P732">
            <v>0</v>
          </cell>
          <cell r="R732">
            <v>358.10899999999998</v>
          </cell>
          <cell r="S732">
            <v>6.7210000000000001</v>
          </cell>
          <cell r="T732">
            <v>9.8529999999999998</v>
          </cell>
        </row>
        <row r="733">
          <cell r="M733" t="str">
            <v>ГО0001541</v>
          </cell>
          <cell r="N733">
            <v>374.68299999999999</v>
          </cell>
          <cell r="O733">
            <v>0</v>
          </cell>
          <cell r="P733">
            <v>0</v>
          </cell>
          <cell r="R733">
            <v>358.10899999999998</v>
          </cell>
          <cell r="S733">
            <v>6.7210000000000001</v>
          </cell>
          <cell r="T733">
            <v>9.8529999999999998</v>
          </cell>
        </row>
        <row r="734">
          <cell r="M734" t="str">
            <v>ГО0001575</v>
          </cell>
          <cell r="N734">
            <v>374.06400000000002</v>
          </cell>
          <cell r="O734">
            <v>0</v>
          </cell>
          <cell r="P734">
            <v>0</v>
          </cell>
          <cell r="R734">
            <v>357.49</v>
          </cell>
          <cell r="S734">
            <v>6.7210000000000001</v>
          </cell>
          <cell r="T734">
            <v>9.8529999999999998</v>
          </cell>
        </row>
        <row r="735">
          <cell r="M735" t="str">
            <v>ГО0001739</v>
          </cell>
          <cell r="N735">
            <v>373.07799999999997</v>
          </cell>
          <cell r="O735">
            <v>0</v>
          </cell>
          <cell r="P735">
            <v>0</v>
          </cell>
          <cell r="R735">
            <v>357.48999999999995</v>
          </cell>
          <cell r="S735">
            <v>6.7210000000000001</v>
          </cell>
          <cell r="T735">
            <v>8.8670000000000009</v>
          </cell>
        </row>
        <row r="736">
          <cell r="M736" t="str">
            <v>ГО0002488</v>
          </cell>
          <cell r="N736">
            <v>356.56799999999998</v>
          </cell>
          <cell r="O736">
            <v>0</v>
          </cell>
          <cell r="P736">
            <v>0</v>
          </cell>
          <cell r="R736">
            <v>353.24399999999997</v>
          </cell>
          <cell r="S736">
            <v>0.88900000000000001</v>
          </cell>
          <cell r="T736">
            <v>2.4350000000000001</v>
          </cell>
        </row>
        <row r="737">
          <cell r="M737" t="str">
            <v>ГО0002499</v>
          </cell>
          <cell r="N737">
            <v>356.56799999999998</v>
          </cell>
          <cell r="O737">
            <v>0</v>
          </cell>
          <cell r="P737">
            <v>0</v>
          </cell>
          <cell r="R737">
            <v>353.24399999999997</v>
          </cell>
          <cell r="S737">
            <v>0.88900000000000001</v>
          </cell>
          <cell r="T737">
            <v>2.4350000000000001</v>
          </cell>
        </row>
        <row r="738">
          <cell r="M738" t="str">
            <v>ГО0002500</v>
          </cell>
          <cell r="N738">
            <v>356.56799999999998</v>
          </cell>
          <cell r="O738">
            <v>0</v>
          </cell>
          <cell r="P738">
            <v>0</v>
          </cell>
          <cell r="R738">
            <v>353.24399999999997</v>
          </cell>
          <cell r="S738">
            <v>0.88900000000000001</v>
          </cell>
          <cell r="T738">
            <v>2.4350000000000001</v>
          </cell>
        </row>
        <row r="739">
          <cell r="M739" t="str">
            <v>ГО0002116</v>
          </cell>
          <cell r="N739">
            <v>360.78899999999999</v>
          </cell>
          <cell r="O739">
            <v>0</v>
          </cell>
          <cell r="P739">
            <v>0</v>
          </cell>
          <cell r="R739">
            <v>350.43299999999999</v>
          </cell>
          <cell r="S739">
            <v>0</v>
          </cell>
          <cell r="T739">
            <v>10.356</v>
          </cell>
        </row>
        <row r="740">
          <cell r="M740" t="str">
            <v>ГО0002057</v>
          </cell>
          <cell r="N740">
            <v>584.26700000000005</v>
          </cell>
          <cell r="O740">
            <v>0</v>
          </cell>
          <cell r="P740">
            <v>0</v>
          </cell>
          <cell r="R740">
            <v>345.82200000000006</v>
          </cell>
          <cell r="S740">
            <v>64.125</v>
          </cell>
          <cell r="T740">
            <v>174.32</v>
          </cell>
        </row>
        <row r="741">
          <cell r="M741" t="str">
            <v>ГО0002296</v>
          </cell>
          <cell r="N741">
            <v>379.52699999999999</v>
          </cell>
          <cell r="O741">
            <v>0</v>
          </cell>
          <cell r="P741">
            <v>0</v>
          </cell>
          <cell r="R741">
            <v>340.642</v>
          </cell>
          <cell r="S741">
            <v>3.6869999999999998</v>
          </cell>
          <cell r="T741">
            <v>35.198</v>
          </cell>
        </row>
        <row r="742">
          <cell r="M742" t="str">
            <v>ГО0001611</v>
          </cell>
          <cell r="N742">
            <v>340.78199999999998</v>
          </cell>
          <cell r="O742">
            <v>0</v>
          </cell>
          <cell r="P742">
            <v>0</v>
          </cell>
          <cell r="R742">
            <v>339.76900000000001</v>
          </cell>
          <cell r="S742">
            <v>0.41199999999999998</v>
          </cell>
          <cell r="T742">
            <v>0.60099999999999998</v>
          </cell>
        </row>
        <row r="743">
          <cell r="M743" t="str">
            <v>ГО0002587</v>
          </cell>
          <cell r="N743">
            <v>340.78199999999998</v>
          </cell>
          <cell r="O743">
            <v>0</v>
          </cell>
          <cell r="P743">
            <v>0</v>
          </cell>
          <cell r="R743">
            <v>339.76900000000001</v>
          </cell>
          <cell r="S743">
            <v>0.41199999999999998</v>
          </cell>
          <cell r="T743">
            <v>0.60099999999999998</v>
          </cell>
        </row>
        <row r="744">
          <cell r="M744" t="str">
            <v>ГО0001311</v>
          </cell>
          <cell r="N744">
            <v>527.46500000000003</v>
          </cell>
          <cell r="O744">
            <v>0</v>
          </cell>
          <cell r="P744">
            <v>0</v>
          </cell>
          <cell r="R744">
            <v>338.697</v>
          </cell>
          <cell r="S744">
            <v>18.501999999999999</v>
          </cell>
          <cell r="T744">
            <v>170.26599999999999</v>
          </cell>
        </row>
        <row r="745">
          <cell r="M745" t="str">
            <v>ГО0002504</v>
          </cell>
          <cell r="N745">
            <v>3694.942</v>
          </cell>
          <cell r="O745">
            <v>0</v>
          </cell>
          <cell r="P745">
            <v>0</v>
          </cell>
          <cell r="R745">
            <v>334.52399999999989</v>
          </cell>
          <cell r="S745">
            <v>13.773</v>
          </cell>
          <cell r="T745">
            <v>3346.645</v>
          </cell>
        </row>
        <row r="746">
          <cell r="M746" t="str">
            <v>ГО0002055</v>
          </cell>
          <cell r="N746">
            <v>6065.3789999999999</v>
          </cell>
          <cell r="O746">
            <v>0</v>
          </cell>
          <cell r="P746">
            <v>0</v>
          </cell>
          <cell r="R746">
            <v>332.9350000000004</v>
          </cell>
          <cell r="S746">
            <v>16.516999999999999</v>
          </cell>
          <cell r="T746">
            <v>5715.9269999999997</v>
          </cell>
        </row>
        <row r="747">
          <cell r="M747" t="str">
            <v>ГО0002063</v>
          </cell>
          <cell r="N747">
            <v>347.923</v>
          </cell>
          <cell r="O747">
            <v>0</v>
          </cell>
          <cell r="P747">
            <v>0</v>
          </cell>
          <cell r="R747">
            <v>332.935</v>
          </cell>
          <cell r="S747">
            <v>14.988</v>
          </cell>
          <cell r="T747">
            <v>0</v>
          </cell>
        </row>
        <row r="748">
          <cell r="M748" t="str">
            <v>ГО0002319</v>
          </cell>
          <cell r="N748">
            <v>346.49599999999998</v>
          </cell>
          <cell r="O748">
            <v>0</v>
          </cell>
          <cell r="P748">
            <v>0</v>
          </cell>
          <cell r="R748">
            <v>332.935</v>
          </cell>
          <cell r="S748">
            <v>13.561</v>
          </cell>
          <cell r="T748">
            <v>0</v>
          </cell>
        </row>
        <row r="749">
          <cell r="M749" t="str">
            <v>ГО0002053</v>
          </cell>
          <cell r="N749">
            <v>346.49599999999998</v>
          </cell>
          <cell r="O749">
            <v>0</v>
          </cell>
          <cell r="P749">
            <v>0</v>
          </cell>
          <cell r="R749">
            <v>332.935</v>
          </cell>
          <cell r="S749">
            <v>13.561</v>
          </cell>
          <cell r="T749">
            <v>0</v>
          </cell>
        </row>
        <row r="750">
          <cell r="M750" t="str">
            <v>СВ0000148</v>
          </cell>
          <cell r="N750">
            <v>369.65</v>
          </cell>
          <cell r="O750">
            <v>0</v>
          </cell>
          <cell r="P750">
            <v>0</v>
          </cell>
          <cell r="R750">
            <v>331.601</v>
          </cell>
          <cell r="S750">
            <v>17.93</v>
          </cell>
          <cell r="T750">
            <v>20.119</v>
          </cell>
        </row>
        <row r="751">
          <cell r="M751" t="str">
            <v>ГО0002173</v>
          </cell>
          <cell r="N751">
            <v>351.99200000000002</v>
          </cell>
          <cell r="O751">
            <v>0</v>
          </cell>
          <cell r="P751">
            <v>0</v>
          </cell>
          <cell r="R751">
            <v>330.62600000000003</v>
          </cell>
          <cell r="S751">
            <v>21.366</v>
          </cell>
          <cell r="T751">
            <v>0</v>
          </cell>
        </row>
        <row r="752">
          <cell r="M752" t="str">
            <v>ГО0002176</v>
          </cell>
          <cell r="N752">
            <v>350.75</v>
          </cell>
          <cell r="O752">
            <v>0</v>
          </cell>
          <cell r="P752">
            <v>0</v>
          </cell>
          <cell r="R752">
            <v>330.62599999999998</v>
          </cell>
          <cell r="S752">
            <v>20.123999999999999</v>
          </cell>
          <cell r="T752">
            <v>0</v>
          </cell>
        </row>
        <row r="753">
          <cell r="M753" t="str">
            <v>ГО0002498</v>
          </cell>
          <cell r="N753">
            <v>331.72500000000002</v>
          </cell>
          <cell r="O753">
            <v>0</v>
          </cell>
          <cell r="P753">
            <v>0</v>
          </cell>
          <cell r="R753">
            <v>328.40100000000001</v>
          </cell>
          <cell r="S753">
            <v>0.88900000000000001</v>
          </cell>
          <cell r="T753">
            <v>2.4350000000000001</v>
          </cell>
        </row>
        <row r="754">
          <cell r="M754" t="str">
            <v>ГО0001845</v>
          </cell>
          <cell r="N754">
            <v>327.05900000000003</v>
          </cell>
          <cell r="O754">
            <v>0</v>
          </cell>
          <cell r="P754">
            <v>0</v>
          </cell>
          <cell r="R754">
            <v>325.54100000000005</v>
          </cell>
          <cell r="S754">
            <v>0</v>
          </cell>
          <cell r="T754">
            <v>1.518</v>
          </cell>
        </row>
        <row r="755">
          <cell r="M755" t="str">
            <v>ГО0001835</v>
          </cell>
          <cell r="N755">
            <v>349.74400000000003</v>
          </cell>
          <cell r="O755">
            <v>0</v>
          </cell>
          <cell r="P755">
            <v>0</v>
          </cell>
          <cell r="R755">
            <v>324.50100000000003</v>
          </cell>
          <cell r="S755">
            <v>0</v>
          </cell>
          <cell r="T755">
            <v>25.242999999999999</v>
          </cell>
        </row>
        <row r="756">
          <cell r="M756" t="str">
            <v>ГО0001836</v>
          </cell>
          <cell r="N756">
            <v>349.74400000000003</v>
          </cell>
          <cell r="O756">
            <v>0</v>
          </cell>
          <cell r="P756">
            <v>0</v>
          </cell>
          <cell r="R756">
            <v>324.50100000000003</v>
          </cell>
          <cell r="S756">
            <v>0</v>
          </cell>
          <cell r="T756">
            <v>25.242999999999999</v>
          </cell>
        </row>
        <row r="757">
          <cell r="M757" t="str">
            <v>ГО0002521</v>
          </cell>
          <cell r="N757">
            <v>324.75</v>
          </cell>
          <cell r="O757">
            <v>0</v>
          </cell>
          <cell r="P757">
            <v>0</v>
          </cell>
          <cell r="R757">
            <v>321.68400000000003</v>
          </cell>
          <cell r="S757">
            <v>0.90400000000000003</v>
          </cell>
          <cell r="T757">
            <v>2.1619999999999999</v>
          </cell>
        </row>
        <row r="758">
          <cell r="M758" t="str">
            <v>ГО0002177</v>
          </cell>
          <cell r="N758">
            <v>321.404</v>
          </cell>
          <cell r="O758">
            <v>0</v>
          </cell>
          <cell r="P758">
            <v>0</v>
          </cell>
          <cell r="R758">
            <v>320.18399999999997</v>
          </cell>
          <cell r="S758">
            <v>9.0999999999999998E-2</v>
          </cell>
          <cell r="T758">
            <v>1.129</v>
          </cell>
        </row>
        <row r="759">
          <cell r="M759" t="str">
            <v>ГО0002192</v>
          </cell>
          <cell r="N759">
            <v>318.71300000000002</v>
          </cell>
          <cell r="O759">
            <v>0</v>
          </cell>
          <cell r="P759">
            <v>0</v>
          </cell>
          <cell r="R759">
            <v>318.71300000000002</v>
          </cell>
          <cell r="S759">
            <v>0</v>
          </cell>
          <cell r="T759">
            <v>0</v>
          </cell>
        </row>
        <row r="760">
          <cell r="M760" t="str">
            <v>ГО0001961</v>
          </cell>
          <cell r="N760">
            <v>327.86799999999999</v>
          </cell>
          <cell r="O760">
            <v>0</v>
          </cell>
          <cell r="P760">
            <v>0</v>
          </cell>
          <cell r="R760">
            <v>317.512</v>
          </cell>
          <cell r="S760">
            <v>0</v>
          </cell>
          <cell r="T760">
            <v>10.356</v>
          </cell>
        </row>
        <row r="761">
          <cell r="M761" t="str">
            <v>ГО0002047</v>
          </cell>
          <cell r="N761">
            <v>340</v>
          </cell>
          <cell r="O761">
            <v>0</v>
          </cell>
          <cell r="P761">
            <v>0</v>
          </cell>
          <cell r="R761">
            <v>316.2</v>
          </cell>
          <cell r="S761">
            <v>0</v>
          </cell>
          <cell r="T761">
            <v>23.8</v>
          </cell>
        </row>
        <row r="762">
          <cell r="M762" t="str">
            <v>ГО0002067</v>
          </cell>
          <cell r="N762">
            <v>327.02800000000002</v>
          </cell>
          <cell r="O762">
            <v>0</v>
          </cell>
          <cell r="P762">
            <v>0</v>
          </cell>
          <cell r="R762">
            <v>311.69200000000001</v>
          </cell>
          <cell r="S762">
            <v>15.336</v>
          </cell>
          <cell r="T762">
            <v>0</v>
          </cell>
        </row>
        <row r="763">
          <cell r="M763" t="str">
            <v>ГО0002027</v>
          </cell>
          <cell r="N763">
            <v>329.71600000000001</v>
          </cell>
          <cell r="O763">
            <v>0</v>
          </cell>
          <cell r="P763">
            <v>0</v>
          </cell>
          <cell r="R763">
            <v>311.69100000000003</v>
          </cell>
          <cell r="S763">
            <v>18.024999999999999</v>
          </cell>
          <cell r="T763">
            <v>0</v>
          </cell>
        </row>
        <row r="764">
          <cell r="M764" t="str">
            <v>ГО0001838</v>
          </cell>
          <cell r="N764">
            <v>332.06700000000001</v>
          </cell>
          <cell r="O764">
            <v>0</v>
          </cell>
          <cell r="P764">
            <v>0</v>
          </cell>
          <cell r="R764">
            <v>311.30900000000003</v>
          </cell>
          <cell r="S764">
            <v>0</v>
          </cell>
          <cell r="T764">
            <v>20.757999999999999</v>
          </cell>
        </row>
        <row r="765">
          <cell r="M765" t="str">
            <v>ГО0002508</v>
          </cell>
          <cell r="N765">
            <v>311.09699999999998</v>
          </cell>
          <cell r="O765">
            <v>0</v>
          </cell>
          <cell r="P765">
            <v>0</v>
          </cell>
          <cell r="R765">
            <v>307.77299999999997</v>
          </cell>
          <cell r="S765">
            <v>0.88900000000000001</v>
          </cell>
          <cell r="T765">
            <v>2.4350000000000001</v>
          </cell>
        </row>
        <row r="766">
          <cell r="M766" t="str">
            <v>ГО0002073</v>
          </cell>
          <cell r="N766">
            <v>332.71600000000001</v>
          </cell>
          <cell r="O766">
            <v>0</v>
          </cell>
          <cell r="P766">
            <v>0</v>
          </cell>
          <cell r="R766">
            <v>307.762</v>
          </cell>
          <cell r="S766">
            <v>24.954000000000001</v>
          </cell>
          <cell r="T766">
            <v>0</v>
          </cell>
        </row>
        <row r="767">
          <cell r="M767" t="str">
            <v>СВ0000153</v>
          </cell>
          <cell r="N767">
            <v>670.36400000000003</v>
          </cell>
          <cell r="O767">
            <v>0</v>
          </cell>
          <cell r="P767">
            <v>0</v>
          </cell>
          <cell r="R767">
            <v>300.34000000000003</v>
          </cell>
          <cell r="S767">
            <v>295.39699999999999</v>
          </cell>
          <cell r="T767">
            <v>74.626999999999995</v>
          </cell>
        </row>
        <row r="768">
          <cell r="M768" t="str">
            <v>ГО0002175</v>
          </cell>
          <cell r="N768">
            <v>299.32100000000003</v>
          </cell>
          <cell r="O768">
            <v>0</v>
          </cell>
          <cell r="P768">
            <v>0</v>
          </cell>
          <cell r="R768">
            <v>299.32100000000003</v>
          </cell>
          <cell r="S768">
            <v>0</v>
          </cell>
          <cell r="T768">
            <v>0</v>
          </cell>
        </row>
        <row r="769">
          <cell r="M769" t="str">
            <v>ГО0002546</v>
          </cell>
          <cell r="N769">
            <v>359.947</v>
          </cell>
          <cell r="O769">
            <v>0</v>
          </cell>
          <cell r="P769">
            <v>0</v>
          </cell>
          <cell r="R769">
            <v>298.56800000000004</v>
          </cell>
          <cell r="S769">
            <v>34.673999999999999</v>
          </cell>
          <cell r="T769">
            <v>26.704999999999998</v>
          </cell>
        </row>
        <row r="770">
          <cell r="M770" t="str">
            <v>ГО0002165</v>
          </cell>
          <cell r="N770">
            <v>317.68700000000001</v>
          </cell>
          <cell r="O770">
            <v>0</v>
          </cell>
          <cell r="P770">
            <v>0</v>
          </cell>
          <cell r="R770">
            <v>297.56299999999999</v>
          </cell>
          <cell r="S770">
            <v>20.123999999999999</v>
          </cell>
          <cell r="T770">
            <v>0</v>
          </cell>
        </row>
        <row r="771">
          <cell r="M771" t="str">
            <v>ГО0002170</v>
          </cell>
          <cell r="N771">
            <v>317.68700000000001</v>
          </cell>
          <cell r="O771">
            <v>0</v>
          </cell>
          <cell r="P771">
            <v>0</v>
          </cell>
          <cell r="R771">
            <v>297.56299999999999</v>
          </cell>
          <cell r="S771">
            <v>20.123999999999999</v>
          </cell>
          <cell r="T771">
            <v>0</v>
          </cell>
        </row>
        <row r="772">
          <cell r="M772" t="str">
            <v>ГО0001852</v>
          </cell>
          <cell r="N772">
            <v>296.23200000000003</v>
          </cell>
          <cell r="O772">
            <v>0</v>
          </cell>
          <cell r="P772">
            <v>0</v>
          </cell>
          <cell r="R772">
            <v>294.96900000000005</v>
          </cell>
          <cell r="S772">
            <v>0</v>
          </cell>
          <cell r="T772">
            <v>1.2629999999999999</v>
          </cell>
        </row>
        <row r="773">
          <cell r="M773" t="str">
            <v>ГО0002265</v>
          </cell>
          <cell r="N773">
            <v>638.16399999999999</v>
          </cell>
          <cell r="O773">
            <v>0</v>
          </cell>
          <cell r="P773">
            <v>0</v>
          </cell>
          <cell r="R773">
            <v>291.84400000000005</v>
          </cell>
          <cell r="S773">
            <v>16.233000000000001</v>
          </cell>
          <cell r="T773">
            <v>330.08699999999999</v>
          </cell>
        </row>
        <row r="774">
          <cell r="M774" t="str">
            <v>ГО0001394</v>
          </cell>
          <cell r="N774">
            <v>686.79700000000003</v>
          </cell>
          <cell r="O774">
            <v>0</v>
          </cell>
          <cell r="P774">
            <v>0</v>
          </cell>
          <cell r="R774">
            <v>291.84399999999999</v>
          </cell>
          <cell r="S774">
            <v>39.402000000000001</v>
          </cell>
          <cell r="T774">
            <v>355.55099999999999</v>
          </cell>
        </row>
        <row r="775">
          <cell r="M775" t="str">
            <v>ГО0002288</v>
          </cell>
          <cell r="N775">
            <v>684.58100000000002</v>
          </cell>
          <cell r="O775">
            <v>0</v>
          </cell>
          <cell r="P775">
            <v>0</v>
          </cell>
          <cell r="R775">
            <v>291.84399999999999</v>
          </cell>
          <cell r="S775">
            <v>34.014000000000003</v>
          </cell>
          <cell r="T775">
            <v>358.72300000000001</v>
          </cell>
        </row>
        <row r="776">
          <cell r="M776" t="str">
            <v>ГО0001296</v>
          </cell>
          <cell r="N776">
            <v>638.16399999999999</v>
          </cell>
          <cell r="O776">
            <v>0</v>
          </cell>
          <cell r="P776">
            <v>0</v>
          </cell>
          <cell r="R776">
            <v>291.84399999999994</v>
          </cell>
          <cell r="S776">
            <v>15.936</v>
          </cell>
          <cell r="T776">
            <v>330.38400000000001</v>
          </cell>
        </row>
        <row r="777">
          <cell r="M777" t="str">
            <v>ГО0002273</v>
          </cell>
          <cell r="N777">
            <v>656.76400000000012</v>
          </cell>
          <cell r="O777">
            <v>0</v>
          </cell>
          <cell r="P777">
            <v>0</v>
          </cell>
          <cell r="R777">
            <v>291.84300000000007</v>
          </cell>
          <cell r="S777">
            <v>29.733000000000001</v>
          </cell>
          <cell r="T777">
            <v>335.18799999999999</v>
          </cell>
        </row>
        <row r="778">
          <cell r="M778" t="str">
            <v>ГО0002335</v>
          </cell>
          <cell r="N778">
            <v>669.88200000000006</v>
          </cell>
          <cell r="O778">
            <v>0</v>
          </cell>
          <cell r="P778">
            <v>0</v>
          </cell>
          <cell r="R778">
            <v>291.84300000000002</v>
          </cell>
          <cell r="S778">
            <v>0.82399999999999995</v>
          </cell>
          <cell r="T778">
            <v>377.21499999999997</v>
          </cell>
        </row>
        <row r="779">
          <cell r="M779" t="str">
            <v>ГО0001340</v>
          </cell>
          <cell r="N779">
            <v>658.90599999999995</v>
          </cell>
          <cell r="O779">
            <v>0</v>
          </cell>
          <cell r="P779">
            <v>0</v>
          </cell>
          <cell r="R779">
            <v>291.84299999999996</v>
          </cell>
          <cell r="S779">
            <v>37.149000000000001</v>
          </cell>
          <cell r="T779">
            <v>329.91399999999999</v>
          </cell>
        </row>
        <row r="780">
          <cell r="M780" t="str">
            <v>ГО0001482</v>
          </cell>
          <cell r="N780">
            <v>669.88199999999983</v>
          </cell>
          <cell r="O780">
            <v>0</v>
          </cell>
          <cell r="P780">
            <v>0</v>
          </cell>
          <cell r="R780">
            <v>291.8429999999999</v>
          </cell>
          <cell r="S780">
            <v>15.074999999999999</v>
          </cell>
          <cell r="T780">
            <v>362.964</v>
          </cell>
        </row>
        <row r="781">
          <cell r="M781" t="str">
            <v>ГО0002042</v>
          </cell>
          <cell r="N781">
            <v>309.09100000000001</v>
          </cell>
          <cell r="O781">
            <v>0</v>
          </cell>
          <cell r="P781">
            <v>0</v>
          </cell>
          <cell r="R781">
            <v>287.45499999999998</v>
          </cell>
          <cell r="S781">
            <v>0</v>
          </cell>
          <cell r="T781">
            <v>21.635999999999999</v>
          </cell>
        </row>
        <row r="782">
          <cell r="M782" t="str">
            <v>ГО0002043</v>
          </cell>
          <cell r="N782">
            <v>309.09100000000001</v>
          </cell>
          <cell r="O782">
            <v>0</v>
          </cell>
          <cell r="P782">
            <v>0</v>
          </cell>
          <cell r="R782">
            <v>287.45499999999998</v>
          </cell>
          <cell r="S782">
            <v>0</v>
          </cell>
          <cell r="T782">
            <v>21.635999999999999</v>
          </cell>
        </row>
        <row r="783">
          <cell r="M783" t="str">
            <v>ГО0002045</v>
          </cell>
          <cell r="N783">
            <v>309.09100000000001</v>
          </cell>
          <cell r="O783">
            <v>0</v>
          </cell>
          <cell r="P783">
            <v>0</v>
          </cell>
          <cell r="R783">
            <v>287.45499999999998</v>
          </cell>
          <cell r="S783">
            <v>0</v>
          </cell>
          <cell r="T783">
            <v>21.635999999999999</v>
          </cell>
        </row>
        <row r="784">
          <cell r="M784" t="str">
            <v>ГО0002046</v>
          </cell>
          <cell r="N784">
            <v>309.09100000000001</v>
          </cell>
          <cell r="O784">
            <v>0</v>
          </cell>
          <cell r="P784">
            <v>0</v>
          </cell>
          <cell r="R784">
            <v>287.45499999999998</v>
          </cell>
          <cell r="S784">
            <v>0</v>
          </cell>
          <cell r="T784">
            <v>21.635999999999999</v>
          </cell>
        </row>
        <row r="785">
          <cell r="M785" t="str">
            <v>ГО0001987</v>
          </cell>
          <cell r="N785">
            <v>365.04599999999994</v>
          </cell>
          <cell r="O785">
            <v>0</v>
          </cell>
          <cell r="P785">
            <v>0</v>
          </cell>
          <cell r="R785">
            <v>285.73699999999997</v>
          </cell>
          <cell r="S785">
            <v>79.308999999999997</v>
          </cell>
          <cell r="T785">
            <v>0</v>
          </cell>
        </row>
        <row r="786">
          <cell r="M786" t="str">
            <v>ГО0001681</v>
          </cell>
          <cell r="N786">
            <v>682.16300000000001</v>
          </cell>
          <cell r="O786">
            <v>0</v>
          </cell>
          <cell r="P786">
            <v>0</v>
          </cell>
          <cell r="R786">
            <v>285.37700000000007</v>
          </cell>
          <cell r="S786">
            <v>161.56399999999999</v>
          </cell>
          <cell r="T786">
            <v>235.22200000000001</v>
          </cell>
        </row>
        <row r="787">
          <cell r="M787" t="str">
            <v>ГО0001861</v>
          </cell>
          <cell r="N787">
            <v>284.05200000000002</v>
          </cell>
          <cell r="O787">
            <v>0</v>
          </cell>
          <cell r="P787">
            <v>0</v>
          </cell>
          <cell r="R787">
            <v>282.01500000000004</v>
          </cell>
          <cell r="S787">
            <v>0</v>
          </cell>
          <cell r="T787">
            <v>2.0369999999999999</v>
          </cell>
        </row>
        <row r="788">
          <cell r="M788" t="str">
            <v>ГО0002339</v>
          </cell>
          <cell r="N788">
            <v>403.05599999999998</v>
          </cell>
          <cell r="O788">
            <v>0</v>
          </cell>
          <cell r="P788">
            <v>0</v>
          </cell>
          <cell r="R788">
            <v>279.69</v>
          </cell>
          <cell r="S788">
            <v>0</v>
          </cell>
          <cell r="T788">
            <v>123.366</v>
          </cell>
        </row>
        <row r="789">
          <cell r="M789" t="str">
            <v>ГО0001282</v>
          </cell>
          <cell r="N789">
            <v>407.51799999999997</v>
          </cell>
          <cell r="O789">
            <v>0</v>
          </cell>
          <cell r="P789">
            <v>0</v>
          </cell>
          <cell r="R789">
            <v>279.68899999999996</v>
          </cell>
          <cell r="S789">
            <v>12.935</v>
          </cell>
          <cell r="T789">
            <v>114.89400000000001</v>
          </cell>
        </row>
        <row r="790">
          <cell r="M790" t="str">
            <v>ГО0001897</v>
          </cell>
          <cell r="N790">
            <v>514.97500000000002</v>
          </cell>
          <cell r="O790">
            <v>0</v>
          </cell>
          <cell r="P790">
            <v>0</v>
          </cell>
          <cell r="R790">
            <v>278.07900000000006</v>
          </cell>
          <cell r="S790">
            <v>0</v>
          </cell>
          <cell r="T790">
            <v>236.89599999999999</v>
          </cell>
        </row>
        <row r="791">
          <cell r="M791" t="str">
            <v>ГО0002119</v>
          </cell>
          <cell r="N791">
            <v>273.67399999999998</v>
          </cell>
          <cell r="O791">
            <v>0</v>
          </cell>
          <cell r="P791">
            <v>0</v>
          </cell>
          <cell r="R791">
            <v>273.67399999999998</v>
          </cell>
          <cell r="S791">
            <v>0</v>
          </cell>
          <cell r="T791">
            <v>0</v>
          </cell>
        </row>
        <row r="792">
          <cell r="M792" t="str">
            <v>ГО0002539</v>
          </cell>
          <cell r="N792">
            <v>281.197</v>
          </cell>
          <cell r="O792">
            <v>0</v>
          </cell>
          <cell r="P792">
            <v>0</v>
          </cell>
          <cell r="R792">
            <v>273.553</v>
          </cell>
          <cell r="S792">
            <v>5.9939999999999998</v>
          </cell>
          <cell r="T792">
            <v>1.65</v>
          </cell>
        </row>
        <row r="793">
          <cell r="M793" t="str">
            <v>ГО0001278</v>
          </cell>
          <cell r="N793">
            <v>570.67100000000016</v>
          </cell>
          <cell r="O793">
            <v>0</v>
          </cell>
          <cell r="P793">
            <v>0</v>
          </cell>
          <cell r="R793">
            <v>272.80500000000006</v>
          </cell>
          <cell r="S793">
            <v>290.84399999999999</v>
          </cell>
          <cell r="T793">
            <v>7.0220000000000002</v>
          </cell>
        </row>
        <row r="794">
          <cell r="M794" t="str">
            <v>ГО0002825</v>
          </cell>
          <cell r="N794">
            <v>551.40200000000004</v>
          </cell>
          <cell r="O794">
            <v>0</v>
          </cell>
          <cell r="P794">
            <v>0</v>
          </cell>
          <cell r="R794">
            <v>271.40200000000004</v>
          </cell>
          <cell r="S794">
            <v>280</v>
          </cell>
          <cell r="T794">
            <v>0</v>
          </cell>
        </row>
        <row r="795">
          <cell r="M795" t="str">
            <v>ГО0001955</v>
          </cell>
          <cell r="N795">
            <v>271.24900000000002</v>
          </cell>
          <cell r="O795">
            <v>0</v>
          </cell>
          <cell r="P795">
            <v>0</v>
          </cell>
          <cell r="R795">
            <v>271.24900000000002</v>
          </cell>
          <cell r="S795">
            <v>0</v>
          </cell>
          <cell r="T795">
            <v>0</v>
          </cell>
        </row>
        <row r="796">
          <cell r="M796" t="str">
            <v>ГО0002230</v>
          </cell>
          <cell r="N796">
            <v>309.02</v>
          </cell>
          <cell r="O796">
            <v>0</v>
          </cell>
          <cell r="P796">
            <v>0</v>
          </cell>
          <cell r="R796">
            <v>270.15099999999995</v>
          </cell>
          <cell r="S796">
            <v>38.869</v>
          </cell>
          <cell r="T796">
            <v>0</v>
          </cell>
        </row>
        <row r="797">
          <cell r="M797" t="str">
            <v>ГО0001948</v>
          </cell>
          <cell r="N797">
            <v>13857.49</v>
          </cell>
          <cell r="O797">
            <v>0</v>
          </cell>
          <cell r="P797">
            <v>0</v>
          </cell>
          <cell r="R797">
            <v>264.82400000000052</v>
          </cell>
          <cell r="S797">
            <v>13592.665999999999</v>
          </cell>
          <cell r="T797">
            <v>0</v>
          </cell>
        </row>
        <row r="798">
          <cell r="M798" t="str">
            <v>ГО0001875</v>
          </cell>
          <cell r="N798">
            <v>377.274</v>
          </cell>
          <cell r="O798">
            <v>0</v>
          </cell>
          <cell r="P798">
            <v>0</v>
          </cell>
          <cell r="R798">
            <v>261.47899999999998</v>
          </cell>
          <cell r="S798">
            <v>0</v>
          </cell>
          <cell r="T798">
            <v>115.795</v>
          </cell>
        </row>
        <row r="799">
          <cell r="M799" t="str">
            <v>ГО0001915</v>
          </cell>
          <cell r="N799">
            <v>344.88</v>
          </cell>
          <cell r="O799">
            <v>0</v>
          </cell>
          <cell r="P799">
            <v>0</v>
          </cell>
          <cell r="R799">
            <v>260.084</v>
          </cell>
          <cell r="S799">
            <v>2.008</v>
          </cell>
          <cell r="T799">
            <v>82.787999999999997</v>
          </cell>
        </row>
        <row r="800">
          <cell r="M800" t="str">
            <v>ГО0001898</v>
          </cell>
          <cell r="N800">
            <v>345.35199999999998</v>
          </cell>
          <cell r="O800">
            <v>0</v>
          </cell>
          <cell r="P800">
            <v>0</v>
          </cell>
          <cell r="R800">
            <v>260.08399999999995</v>
          </cell>
          <cell r="S800">
            <v>1.004</v>
          </cell>
          <cell r="T800">
            <v>84.263999999999996</v>
          </cell>
        </row>
        <row r="801">
          <cell r="M801" t="str">
            <v>ГО0002044</v>
          </cell>
          <cell r="N801">
            <v>278.18200000000002</v>
          </cell>
          <cell r="O801">
            <v>0</v>
          </cell>
          <cell r="P801">
            <v>0</v>
          </cell>
          <cell r="R801">
            <v>258.709</v>
          </cell>
          <cell r="S801">
            <v>0</v>
          </cell>
          <cell r="T801">
            <v>19.472999999999999</v>
          </cell>
        </row>
        <row r="802">
          <cell r="M802" t="str">
            <v>ГО0001860</v>
          </cell>
          <cell r="N802">
            <v>259.40499999999997</v>
          </cell>
          <cell r="O802">
            <v>0</v>
          </cell>
          <cell r="P802">
            <v>0</v>
          </cell>
          <cell r="R802">
            <v>257.36799999999999</v>
          </cell>
          <cell r="S802">
            <v>0</v>
          </cell>
          <cell r="T802">
            <v>2.0369999999999999</v>
          </cell>
        </row>
        <row r="803">
          <cell r="M803" t="str">
            <v>ГО0001931</v>
          </cell>
          <cell r="N803">
            <v>257.286</v>
          </cell>
          <cell r="O803">
            <v>0</v>
          </cell>
          <cell r="P803">
            <v>0</v>
          </cell>
          <cell r="R803">
            <v>257.286</v>
          </cell>
          <cell r="S803">
            <v>0</v>
          </cell>
          <cell r="T803">
            <v>0</v>
          </cell>
        </row>
        <row r="804">
          <cell r="M804" t="str">
            <v>ГО0001977</v>
          </cell>
          <cell r="N804">
            <v>270.12200000000001</v>
          </cell>
          <cell r="O804">
            <v>0</v>
          </cell>
          <cell r="P804">
            <v>0</v>
          </cell>
          <cell r="R804">
            <v>254.35300000000001</v>
          </cell>
          <cell r="S804">
            <v>15.769</v>
          </cell>
          <cell r="T804">
            <v>0</v>
          </cell>
        </row>
        <row r="805">
          <cell r="M805" t="str">
            <v>ГО0002520</v>
          </cell>
          <cell r="N805">
            <v>330.22800000000001</v>
          </cell>
          <cell r="O805">
            <v>0</v>
          </cell>
          <cell r="P805">
            <v>0</v>
          </cell>
          <cell r="R805">
            <v>250.08799999999999</v>
          </cell>
          <cell r="S805">
            <v>79.430000000000007</v>
          </cell>
          <cell r="T805">
            <v>0.71</v>
          </cell>
        </row>
        <row r="806">
          <cell r="M806" t="str">
            <v>ГО0002497</v>
          </cell>
          <cell r="N806">
            <v>252.68</v>
          </cell>
          <cell r="O806">
            <v>0</v>
          </cell>
          <cell r="P806">
            <v>0</v>
          </cell>
          <cell r="R806">
            <v>249.35599999999999</v>
          </cell>
          <cell r="S806">
            <v>0.88900000000000001</v>
          </cell>
          <cell r="T806">
            <v>2.4350000000000001</v>
          </cell>
        </row>
        <row r="807">
          <cell r="M807" t="str">
            <v>ГО0001843</v>
          </cell>
          <cell r="N807">
            <v>248.71700000000001</v>
          </cell>
          <cell r="O807">
            <v>0</v>
          </cell>
          <cell r="P807">
            <v>0</v>
          </cell>
          <cell r="R807">
            <v>245.92800000000003</v>
          </cell>
          <cell r="S807">
            <v>0</v>
          </cell>
          <cell r="T807">
            <v>2.7890000000000001</v>
          </cell>
        </row>
        <row r="808">
          <cell r="M808" t="str">
            <v>ГО0001874</v>
          </cell>
          <cell r="N808">
            <v>282.17700000000002</v>
          </cell>
          <cell r="O808">
            <v>0</v>
          </cell>
          <cell r="P808">
            <v>0</v>
          </cell>
          <cell r="R808">
            <v>245.43900000000002</v>
          </cell>
          <cell r="S808">
            <v>0</v>
          </cell>
          <cell r="T808">
            <v>36.738</v>
          </cell>
        </row>
        <row r="809">
          <cell r="M809" t="str">
            <v>ГО0002178</v>
          </cell>
          <cell r="N809">
            <v>1877.913</v>
          </cell>
          <cell r="O809">
            <v>0</v>
          </cell>
          <cell r="P809">
            <v>0</v>
          </cell>
          <cell r="R809">
            <v>242.971</v>
          </cell>
          <cell r="S809">
            <v>27.585000000000001</v>
          </cell>
          <cell r="T809">
            <v>1607.357</v>
          </cell>
        </row>
        <row r="810">
          <cell r="M810" t="str">
            <v>ГО0001892</v>
          </cell>
          <cell r="N810">
            <v>385.7</v>
          </cell>
          <cell r="O810">
            <v>0</v>
          </cell>
          <cell r="P810">
            <v>0</v>
          </cell>
          <cell r="R810">
            <v>241.601</v>
          </cell>
          <cell r="S810">
            <v>144.09899999999999</v>
          </cell>
          <cell r="T810">
            <v>0</v>
          </cell>
        </row>
        <row r="811">
          <cell r="M811" t="str">
            <v>ГО0001318</v>
          </cell>
          <cell r="N811">
            <v>255.52600000000001</v>
          </cell>
          <cell r="O811">
            <v>0</v>
          </cell>
          <cell r="P811">
            <v>0</v>
          </cell>
          <cell r="R811">
            <v>241.22800000000001</v>
          </cell>
          <cell r="S811">
            <v>0.22500000000000001</v>
          </cell>
          <cell r="T811">
            <v>14.073</v>
          </cell>
        </row>
        <row r="812">
          <cell r="M812" t="str">
            <v>ГО0001556</v>
          </cell>
          <cell r="N812">
            <v>255.52600000000001</v>
          </cell>
          <cell r="O812">
            <v>0</v>
          </cell>
          <cell r="P812">
            <v>0</v>
          </cell>
          <cell r="R812">
            <v>241.22800000000001</v>
          </cell>
          <cell r="S812">
            <v>0.22500000000000001</v>
          </cell>
          <cell r="T812">
            <v>14.073</v>
          </cell>
        </row>
        <row r="813">
          <cell r="M813" t="str">
            <v>ГО0001587</v>
          </cell>
          <cell r="N813">
            <v>255.52600000000001</v>
          </cell>
          <cell r="O813">
            <v>0</v>
          </cell>
          <cell r="P813">
            <v>0</v>
          </cell>
          <cell r="R813">
            <v>241.22800000000001</v>
          </cell>
          <cell r="S813">
            <v>0.22500000000000001</v>
          </cell>
          <cell r="T813">
            <v>14.073</v>
          </cell>
        </row>
        <row r="814">
          <cell r="M814" t="str">
            <v>ГО0001703</v>
          </cell>
          <cell r="N814">
            <v>255.52600000000001</v>
          </cell>
          <cell r="O814">
            <v>0</v>
          </cell>
          <cell r="P814">
            <v>0</v>
          </cell>
          <cell r="R814">
            <v>241.22800000000001</v>
          </cell>
          <cell r="S814">
            <v>0.22500000000000001</v>
          </cell>
          <cell r="T814">
            <v>14.073</v>
          </cell>
        </row>
        <row r="815">
          <cell r="M815" t="str">
            <v>ГО0001747</v>
          </cell>
          <cell r="N815">
            <v>255.52600000000001</v>
          </cell>
          <cell r="O815">
            <v>0</v>
          </cell>
          <cell r="P815">
            <v>0</v>
          </cell>
          <cell r="R815">
            <v>241.22800000000001</v>
          </cell>
          <cell r="S815">
            <v>0.22500000000000001</v>
          </cell>
          <cell r="T815">
            <v>14.073</v>
          </cell>
        </row>
        <row r="816">
          <cell r="M816" t="str">
            <v>ГО0002125</v>
          </cell>
          <cell r="N816">
            <v>240.59399999999999</v>
          </cell>
          <cell r="O816">
            <v>0</v>
          </cell>
          <cell r="P816">
            <v>0</v>
          </cell>
          <cell r="R816">
            <v>240.59399999999999</v>
          </cell>
          <cell r="S816">
            <v>0</v>
          </cell>
          <cell r="T816">
            <v>0</v>
          </cell>
        </row>
        <row r="817">
          <cell r="M817" t="str">
            <v>ГО0001301</v>
          </cell>
          <cell r="N817">
            <v>317.93400000000003</v>
          </cell>
          <cell r="O817">
            <v>0</v>
          </cell>
          <cell r="P817">
            <v>0</v>
          </cell>
          <cell r="R817">
            <v>240.32300000000004</v>
          </cell>
          <cell r="S817">
            <v>3.4420000000000002</v>
          </cell>
          <cell r="T817">
            <v>74.168999999999997</v>
          </cell>
        </row>
        <row r="818">
          <cell r="M818" t="str">
            <v>ГО0001738</v>
          </cell>
          <cell r="N818">
            <v>317.69600000000003</v>
          </cell>
          <cell r="O818">
            <v>0</v>
          </cell>
          <cell r="P818">
            <v>0</v>
          </cell>
          <cell r="R818">
            <v>240.32300000000004</v>
          </cell>
          <cell r="S818">
            <v>3.8149999999999999</v>
          </cell>
          <cell r="T818">
            <v>73.558000000000007</v>
          </cell>
        </row>
        <row r="819">
          <cell r="M819" t="str">
            <v>ГО0001540</v>
          </cell>
          <cell r="N819">
            <v>282.59100000000001</v>
          </cell>
          <cell r="O819">
            <v>0</v>
          </cell>
          <cell r="P819">
            <v>0</v>
          </cell>
          <cell r="R819">
            <v>240.32300000000001</v>
          </cell>
          <cell r="S819">
            <v>27.004000000000001</v>
          </cell>
          <cell r="T819">
            <v>15.263999999999999</v>
          </cell>
        </row>
        <row r="820">
          <cell r="M820" t="str">
            <v>ГО0001574</v>
          </cell>
          <cell r="N820">
            <v>282.59100000000001</v>
          </cell>
          <cell r="O820">
            <v>0</v>
          </cell>
          <cell r="P820">
            <v>0</v>
          </cell>
          <cell r="R820">
            <v>240.32300000000001</v>
          </cell>
          <cell r="S820">
            <v>27.004000000000001</v>
          </cell>
          <cell r="T820">
            <v>15.263999999999999</v>
          </cell>
        </row>
        <row r="821">
          <cell r="M821" t="str">
            <v>ГО0002486</v>
          </cell>
          <cell r="N821">
            <v>282.59100000000001</v>
          </cell>
          <cell r="O821">
            <v>0</v>
          </cell>
          <cell r="P821">
            <v>0</v>
          </cell>
          <cell r="R821">
            <v>240.32300000000001</v>
          </cell>
          <cell r="S821">
            <v>23.562000000000001</v>
          </cell>
          <cell r="T821">
            <v>18.706</v>
          </cell>
        </row>
        <row r="822">
          <cell r="M822" t="str">
            <v>ГО0002562</v>
          </cell>
          <cell r="N822">
            <v>282.59100000000001</v>
          </cell>
          <cell r="O822">
            <v>0</v>
          </cell>
          <cell r="P822">
            <v>0</v>
          </cell>
          <cell r="R822">
            <v>240.32300000000001</v>
          </cell>
          <cell r="S822">
            <v>23.562000000000001</v>
          </cell>
          <cell r="T822">
            <v>18.706</v>
          </cell>
        </row>
        <row r="823">
          <cell r="M823" t="str">
            <v>ГО0002664</v>
          </cell>
          <cell r="N823">
            <v>320.07400000000001</v>
          </cell>
          <cell r="O823">
            <v>0</v>
          </cell>
          <cell r="P823">
            <v>0</v>
          </cell>
          <cell r="R823">
            <v>240.32300000000001</v>
          </cell>
          <cell r="S823">
            <v>0</v>
          </cell>
          <cell r="T823">
            <v>79.751000000000005</v>
          </cell>
        </row>
        <row r="824">
          <cell r="M824" t="str">
            <v>ГО0002628</v>
          </cell>
          <cell r="N824">
            <v>258.803</v>
          </cell>
          <cell r="O824">
            <v>0</v>
          </cell>
          <cell r="P824">
            <v>0</v>
          </cell>
          <cell r="R824">
            <v>240.32299999999998</v>
          </cell>
          <cell r="S824">
            <v>0.124</v>
          </cell>
          <cell r="T824">
            <v>18.356000000000002</v>
          </cell>
        </row>
        <row r="825">
          <cell r="M825" t="str">
            <v>ГО0002629</v>
          </cell>
          <cell r="N825">
            <v>262.92099999999999</v>
          </cell>
          <cell r="O825">
            <v>0</v>
          </cell>
          <cell r="P825">
            <v>0</v>
          </cell>
          <cell r="R825">
            <v>240.32299999999998</v>
          </cell>
          <cell r="S825">
            <v>0</v>
          </cell>
          <cell r="T825">
            <v>22.597999999999999</v>
          </cell>
        </row>
        <row r="826">
          <cell r="M826" t="str">
            <v>ГО0002630</v>
          </cell>
          <cell r="N826">
            <v>262.92099999999999</v>
          </cell>
          <cell r="O826">
            <v>0</v>
          </cell>
          <cell r="P826">
            <v>0</v>
          </cell>
          <cell r="R826">
            <v>240.32299999999998</v>
          </cell>
          <cell r="S826">
            <v>0</v>
          </cell>
          <cell r="T826">
            <v>22.597999999999999</v>
          </cell>
        </row>
        <row r="827">
          <cell r="M827" t="str">
            <v>ГО0002631</v>
          </cell>
          <cell r="N827">
            <v>262.92099999999999</v>
          </cell>
          <cell r="O827">
            <v>0</v>
          </cell>
          <cell r="P827">
            <v>0</v>
          </cell>
          <cell r="R827">
            <v>240.32299999999998</v>
          </cell>
          <cell r="S827">
            <v>0</v>
          </cell>
          <cell r="T827">
            <v>22.597999999999999</v>
          </cell>
        </row>
        <row r="828">
          <cell r="M828" t="str">
            <v>ГО0001692</v>
          </cell>
          <cell r="N828">
            <v>297.39900000000006</v>
          </cell>
          <cell r="O828">
            <v>0</v>
          </cell>
          <cell r="P828">
            <v>0</v>
          </cell>
          <cell r="R828">
            <v>240.32200000000003</v>
          </cell>
          <cell r="S828">
            <v>2.7749999999999999</v>
          </cell>
          <cell r="T828">
            <v>54.302</v>
          </cell>
        </row>
        <row r="829">
          <cell r="M829" t="str">
            <v>ГО0002213</v>
          </cell>
          <cell r="N829">
            <v>320.786</v>
          </cell>
          <cell r="O829">
            <v>0</v>
          </cell>
          <cell r="P829">
            <v>0</v>
          </cell>
          <cell r="R829">
            <v>240.322</v>
          </cell>
          <cell r="S829">
            <v>0</v>
          </cell>
          <cell r="T829">
            <v>80.463999999999999</v>
          </cell>
        </row>
        <row r="830">
          <cell r="M830" t="str">
            <v>ГО0002632</v>
          </cell>
          <cell r="N830">
            <v>297.399</v>
          </cell>
          <cell r="O830">
            <v>0</v>
          </cell>
          <cell r="P830">
            <v>0</v>
          </cell>
          <cell r="R830">
            <v>240.322</v>
          </cell>
          <cell r="S830">
            <v>0</v>
          </cell>
          <cell r="T830">
            <v>57.076999999999998</v>
          </cell>
        </row>
        <row r="831">
          <cell r="M831" t="str">
            <v>ГО0001847</v>
          </cell>
          <cell r="N831">
            <v>241.822</v>
          </cell>
          <cell r="O831">
            <v>0</v>
          </cell>
          <cell r="P831">
            <v>0</v>
          </cell>
          <cell r="R831">
            <v>238.82400000000001</v>
          </cell>
          <cell r="S831">
            <v>0</v>
          </cell>
          <cell r="T831">
            <v>2.9980000000000002</v>
          </cell>
        </row>
        <row r="832">
          <cell r="M832" t="str">
            <v>ГО0002473</v>
          </cell>
          <cell r="N832">
            <v>496.53699999999998</v>
          </cell>
          <cell r="O832">
            <v>0</v>
          </cell>
          <cell r="P832">
            <v>0</v>
          </cell>
          <cell r="R832">
            <v>238.28199999999998</v>
          </cell>
          <cell r="S832">
            <v>258.255</v>
          </cell>
          <cell r="T832">
            <v>0</v>
          </cell>
        </row>
        <row r="833">
          <cell r="M833" t="str">
            <v>ГО0002184</v>
          </cell>
          <cell r="N833">
            <v>8241.5</v>
          </cell>
          <cell r="O833">
            <v>0</v>
          </cell>
          <cell r="P833">
            <v>0</v>
          </cell>
          <cell r="R833">
            <v>238.00000000000091</v>
          </cell>
          <cell r="S833">
            <v>3.6840000000000002</v>
          </cell>
          <cell r="T833">
            <v>7999.8159999999998</v>
          </cell>
        </row>
        <row r="834">
          <cell r="M834" t="str">
            <v>ГО0002217</v>
          </cell>
          <cell r="N834">
            <v>252.29300000000001</v>
          </cell>
          <cell r="O834">
            <v>0</v>
          </cell>
          <cell r="P834">
            <v>0</v>
          </cell>
          <cell r="R834">
            <v>237.715</v>
          </cell>
          <cell r="S834">
            <v>11.632999999999999</v>
          </cell>
          <cell r="T834">
            <v>2.9449999999999998</v>
          </cell>
        </row>
        <row r="835">
          <cell r="M835" t="str">
            <v>ГО0002298</v>
          </cell>
          <cell r="N835">
            <v>334.142</v>
          </cell>
          <cell r="O835">
            <v>0</v>
          </cell>
          <cell r="P835">
            <v>0</v>
          </cell>
          <cell r="R835">
            <v>235.82599999999999</v>
          </cell>
          <cell r="S835">
            <v>0.60099999999999998</v>
          </cell>
          <cell r="T835">
            <v>97.715000000000003</v>
          </cell>
        </row>
        <row r="836">
          <cell r="M836" t="str">
            <v>ГО0002216</v>
          </cell>
          <cell r="N836">
            <v>246.89599999999999</v>
          </cell>
          <cell r="O836">
            <v>0</v>
          </cell>
          <cell r="P836">
            <v>0</v>
          </cell>
          <cell r="R836">
            <v>235.26299999999998</v>
          </cell>
          <cell r="S836">
            <v>11.632999999999999</v>
          </cell>
          <cell r="T836">
            <v>0</v>
          </cell>
        </row>
        <row r="837">
          <cell r="M837" t="str">
            <v>ГО0001913</v>
          </cell>
          <cell r="N837">
            <v>356.428</v>
          </cell>
          <cell r="O837">
            <v>0</v>
          </cell>
          <cell r="P837">
            <v>0</v>
          </cell>
          <cell r="R837">
            <v>234.69799999999998</v>
          </cell>
          <cell r="S837">
            <v>121.73</v>
          </cell>
          <cell r="T837">
            <v>0</v>
          </cell>
        </row>
        <row r="838">
          <cell r="M838" t="str">
            <v>ГО0002531</v>
          </cell>
          <cell r="N838">
            <v>536.46199999999999</v>
          </cell>
          <cell r="O838">
            <v>0</v>
          </cell>
          <cell r="P838">
            <v>0</v>
          </cell>
          <cell r="R838">
            <v>232.947</v>
          </cell>
          <cell r="S838">
            <v>31.007999999999999</v>
          </cell>
          <cell r="T838">
            <v>272.50700000000001</v>
          </cell>
        </row>
        <row r="839">
          <cell r="M839" t="str">
            <v>ГО0001858</v>
          </cell>
          <cell r="N839">
            <v>234.69900000000001</v>
          </cell>
          <cell r="O839">
            <v>0</v>
          </cell>
          <cell r="P839">
            <v>0</v>
          </cell>
          <cell r="R839">
            <v>232.66200000000001</v>
          </cell>
          <cell r="S839">
            <v>0</v>
          </cell>
          <cell r="T839">
            <v>2.0369999999999999</v>
          </cell>
        </row>
        <row r="840">
          <cell r="M840" t="str">
            <v>ГО0002764</v>
          </cell>
          <cell r="N840">
            <v>232.51900000000001</v>
          </cell>
          <cell r="O840">
            <v>0</v>
          </cell>
          <cell r="P840">
            <v>0</v>
          </cell>
          <cell r="R840">
            <v>232.51900000000001</v>
          </cell>
          <cell r="S840">
            <v>0</v>
          </cell>
          <cell r="T840">
            <v>0</v>
          </cell>
        </row>
        <row r="841">
          <cell r="M841" t="str">
            <v>ГО0001877</v>
          </cell>
          <cell r="N841">
            <v>315.96800000000002</v>
          </cell>
          <cell r="O841">
            <v>0</v>
          </cell>
          <cell r="P841">
            <v>0</v>
          </cell>
          <cell r="R841">
            <v>225.38800000000003</v>
          </cell>
          <cell r="S841">
            <v>0</v>
          </cell>
          <cell r="T841">
            <v>90.58</v>
          </cell>
        </row>
        <row r="842">
          <cell r="M842" t="str">
            <v>ГО0002770</v>
          </cell>
          <cell r="N842">
            <v>225</v>
          </cell>
          <cell r="O842">
            <v>0</v>
          </cell>
          <cell r="P842">
            <v>0</v>
          </cell>
          <cell r="R842">
            <v>225</v>
          </cell>
          <cell r="S842">
            <v>0</v>
          </cell>
          <cell r="T842">
            <v>0</v>
          </cell>
        </row>
        <row r="843">
          <cell r="M843" t="str">
            <v>ГО0002193</v>
          </cell>
          <cell r="N843">
            <v>224.77799999999999</v>
          </cell>
          <cell r="O843">
            <v>0</v>
          </cell>
          <cell r="P843">
            <v>0</v>
          </cell>
          <cell r="R843">
            <v>224.77799999999999</v>
          </cell>
          <cell r="S843">
            <v>0</v>
          </cell>
          <cell r="T843">
            <v>0</v>
          </cell>
        </row>
        <row r="844">
          <cell r="M844" t="str">
            <v>ГО0001849</v>
          </cell>
          <cell r="N844">
            <v>224.35599999999999</v>
          </cell>
          <cell r="O844">
            <v>0</v>
          </cell>
          <cell r="P844">
            <v>0</v>
          </cell>
          <cell r="R844">
            <v>223.08500000000001</v>
          </cell>
          <cell r="S844">
            <v>0</v>
          </cell>
          <cell r="T844">
            <v>1.2709999999999999</v>
          </cell>
        </row>
        <row r="845">
          <cell r="M845" t="str">
            <v>ГО0002506</v>
          </cell>
          <cell r="N845">
            <v>698.43799999999999</v>
          </cell>
          <cell r="O845">
            <v>0</v>
          </cell>
          <cell r="P845">
            <v>0</v>
          </cell>
          <cell r="R845">
            <v>222.71499999999997</v>
          </cell>
          <cell r="S845">
            <v>7.8979999999999997</v>
          </cell>
          <cell r="T845">
            <v>467.82499999999999</v>
          </cell>
        </row>
        <row r="846">
          <cell r="M846" t="str">
            <v>ГО0001855</v>
          </cell>
          <cell r="N846">
            <v>223.767</v>
          </cell>
          <cell r="O846">
            <v>0</v>
          </cell>
          <cell r="P846">
            <v>0</v>
          </cell>
          <cell r="R846">
            <v>222.488</v>
          </cell>
          <cell r="S846">
            <v>0</v>
          </cell>
          <cell r="T846">
            <v>1.2789999999999999</v>
          </cell>
        </row>
        <row r="847">
          <cell r="M847" t="str">
            <v>ГО0002470</v>
          </cell>
          <cell r="N847">
            <v>459.81</v>
          </cell>
          <cell r="O847">
            <v>0</v>
          </cell>
          <cell r="P847">
            <v>0</v>
          </cell>
          <cell r="R847">
            <v>222.00900000000001</v>
          </cell>
          <cell r="S847">
            <v>237.80099999999999</v>
          </cell>
          <cell r="T847">
            <v>0</v>
          </cell>
        </row>
        <row r="848">
          <cell r="M848" t="str">
            <v>ГО0002823</v>
          </cell>
          <cell r="N848">
            <v>459.81</v>
          </cell>
          <cell r="O848">
            <v>0</v>
          </cell>
          <cell r="P848">
            <v>0</v>
          </cell>
          <cell r="R848">
            <v>222.00900000000001</v>
          </cell>
          <cell r="S848">
            <v>237.80099999999999</v>
          </cell>
          <cell r="T848">
            <v>0</v>
          </cell>
        </row>
        <row r="849">
          <cell r="M849" t="str">
            <v>ГО0002580</v>
          </cell>
          <cell r="N849">
            <v>693.66</v>
          </cell>
          <cell r="O849">
            <v>0</v>
          </cell>
          <cell r="P849">
            <v>0</v>
          </cell>
          <cell r="R849">
            <v>217.06</v>
          </cell>
          <cell r="S849">
            <v>12.795</v>
          </cell>
          <cell r="T849">
            <v>463.80500000000001</v>
          </cell>
        </row>
        <row r="850">
          <cell r="M850" t="str">
            <v>ГО0002123</v>
          </cell>
          <cell r="N850">
            <v>216.23599999999999</v>
          </cell>
          <cell r="O850">
            <v>0</v>
          </cell>
          <cell r="P850">
            <v>0</v>
          </cell>
          <cell r="R850">
            <v>216.23599999999999</v>
          </cell>
          <cell r="S850">
            <v>0</v>
          </cell>
          <cell r="T850">
            <v>0</v>
          </cell>
        </row>
        <row r="851">
          <cell r="M851" t="str">
            <v>ГО0001862</v>
          </cell>
          <cell r="N851">
            <v>218.21899999999999</v>
          </cell>
          <cell r="O851">
            <v>0</v>
          </cell>
          <cell r="P851">
            <v>0</v>
          </cell>
          <cell r="R851">
            <v>216.18199999999999</v>
          </cell>
          <cell r="S851">
            <v>0</v>
          </cell>
          <cell r="T851">
            <v>2.0369999999999999</v>
          </cell>
        </row>
        <row r="852">
          <cell r="M852" t="str">
            <v>ГО0002214</v>
          </cell>
          <cell r="N852">
            <v>228.52199999999999</v>
          </cell>
          <cell r="O852">
            <v>0</v>
          </cell>
          <cell r="P852">
            <v>0</v>
          </cell>
          <cell r="R852">
            <v>213.94399999999999</v>
          </cell>
          <cell r="S852">
            <v>11.632999999999999</v>
          </cell>
          <cell r="T852">
            <v>2.9449999999999998</v>
          </cell>
        </row>
        <row r="853">
          <cell r="M853" t="str">
            <v>ГО0002215</v>
          </cell>
          <cell r="N853">
            <v>228.52199999999999</v>
          </cell>
          <cell r="O853">
            <v>0</v>
          </cell>
          <cell r="P853">
            <v>0</v>
          </cell>
          <cell r="R853">
            <v>213.94399999999999</v>
          </cell>
          <cell r="S853">
            <v>11.632999999999999</v>
          </cell>
          <cell r="T853">
            <v>2.9449999999999998</v>
          </cell>
        </row>
        <row r="854">
          <cell r="M854" t="str">
            <v>ГО0002160</v>
          </cell>
          <cell r="N854">
            <v>226.21899999999999</v>
          </cell>
          <cell r="O854">
            <v>0</v>
          </cell>
          <cell r="P854">
            <v>0</v>
          </cell>
          <cell r="R854">
            <v>211.64099999999999</v>
          </cell>
          <cell r="S854">
            <v>14.577999999999999</v>
          </cell>
          <cell r="T854">
            <v>0</v>
          </cell>
        </row>
        <row r="855">
          <cell r="M855" t="str">
            <v>ГО0002292</v>
          </cell>
          <cell r="N855">
            <v>345.10799999999995</v>
          </cell>
          <cell r="O855">
            <v>0</v>
          </cell>
          <cell r="P855">
            <v>0</v>
          </cell>
          <cell r="R855">
            <v>209.298</v>
          </cell>
          <cell r="S855">
            <v>1.2709999999999999</v>
          </cell>
          <cell r="T855">
            <v>134.53899999999999</v>
          </cell>
        </row>
        <row r="856">
          <cell r="M856" t="str">
            <v>ГО0002114</v>
          </cell>
          <cell r="N856">
            <v>208.922</v>
          </cell>
          <cell r="O856">
            <v>0</v>
          </cell>
          <cell r="P856">
            <v>0</v>
          </cell>
          <cell r="R856">
            <v>208.922</v>
          </cell>
          <cell r="S856">
            <v>0</v>
          </cell>
          <cell r="T856">
            <v>0</v>
          </cell>
        </row>
        <row r="857">
          <cell r="M857" t="str">
            <v>ГО0002555</v>
          </cell>
          <cell r="N857">
            <v>8192.2950000000001</v>
          </cell>
          <cell r="O857">
            <v>0</v>
          </cell>
          <cell r="P857">
            <v>0</v>
          </cell>
          <cell r="R857">
            <v>207.16300000000047</v>
          </cell>
          <cell r="S857">
            <v>7985.1319999999996</v>
          </cell>
          <cell r="T857">
            <v>0</v>
          </cell>
        </row>
        <row r="858">
          <cell r="M858" t="str">
            <v>ГО0002548</v>
          </cell>
          <cell r="N858">
            <v>2471.105</v>
          </cell>
          <cell r="O858">
            <v>0</v>
          </cell>
          <cell r="P858">
            <v>0</v>
          </cell>
          <cell r="R858">
            <v>207.15100000000029</v>
          </cell>
          <cell r="S858">
            <v>104.33199999999999</v>
          </cell>
          <cell r="T858">
            <v>2159.6219999999998</v>
          </cell>
        </row>
        <row r="859">
          <cell r="M859" t="str">
            <v>ГО0001859</v>
          </cell>
          <cell r="N859">
            <v>208.82400000000001</v>
          </cell>
          <cell r="O859">
            <v>0</v>
          </cell>
          <cell r="P859">
            <v>0</v>
          </cell>
          <cell r="R859">
            <v>206.78700000000001</v>
          </cell>
          <cell r="S859">
            <v>0</v>
          </cell>
          <cell r="T859">
            <v>2.0369999999999999</v>
          </cell>
        </row>
        <row r="860">
          <cell r="M860" t="str">
            <v>ГО0001309</v>
          </cell>
          <cell r="N860">
            <v>271.75599999999997</v>
          </cell>
          <cell r="O860">
            <v>0</v>
          </cell>
          <cell r="P860">
            <v>0</v>
          </cell>
          <cell r="R860">
            <v>206.00899999999996</v>
          </cell>
          <cell r="S860">
            <v>2.4940000000000002</v>
          </cell>
          <cell r="T860">
            <v>63.253</v>
          </cell>
        </row>
        <row r="861">
          <cell r="M861" t="str">
            <v>ГО0001584</v>
          </cell>
          <cell r="N861">
            <v>276.46899999999994</v>
          </cell>
          <cell r="O861">
            <v>0</v>
          </cell>
          <cell r="P861">
            <v>0</v>
          </cell>
          <cell r="R861">
            <v>206.00899999999996</v>
          </cell>
          <cell r="S861">
            <v>3.9940000000000002</v>
          </cell>
          <cell r="T861">
            <v>66.465999999999994</v>
          </cell>
        </row>
        <row r="862">
          <cell r="M862" t="str">
            <v>ГО0001743</v>
          </cell>
          <cell r="N862">
            <v>276.47399999999993</v>
          </cell>
          <cell r="O862">
            <v>0</v>
          </cell>
          <cell r="P862">
            <v>0</v>
          </cell>
          <cell r="R862">
            <v>206.00899999999996</v>
          </cell>
          <cell r="S862">
            <v>3.9990000000000001</v>
          </cell>
          <cell r="T862">
            <v>66.465999999999994</v>
          </cell>
        </row>
        <row r="863">
          <cell r="M863" t="str">
            <v>ГО0002270</v>
          </cell>
          <cell r="N863">
            <v>271.75599999999997</v>
          </cell>
          <cell r="O863">
            <v>0</v>
          </cell>
          <cell r="P863">
            <v>0</v>
          </cell>
          <cell r="R863">
            <v>206.00899999999996</v>
          </cell>
          <cell r="S863">
            <v>0</v>
          </cell>
          <cell r="T863">
            <v>65.747</v>
          </cell>
        </row>
        <row r="864">
          <cell r="M864" t="str">
            <v>ГО0002564</v>
          </cell>
          <cell r="N864">
            <v>276.46899999999999</v>
          </cell>
          <cell r="O864">
            <v>0</v>
          </cell>
          <cell r="P864">
            <v>0</v>
          </cell>
          <cell r="R864">
            <v>206.00799999999998</v>
          </cell>
          <cell r="S864">
            <v>0</v>
          </cell>
          <cell r="T864">
            <v>70.460999999999999</v>
          </cell>
        </row>
        <row r="865">
          <cell r="M865" t="str">
            <v>ГО0001697</v>
          </cell>
          <cell r="N865">
            <v>271.04300000000001</v>
          </cell>
          <cell r="O865">
            <v>0</v>
          </cell>
          <cell r="P865">
            <v>0</v>
          </cell>
          <cell r="R865">
            <v>204.786</v>
          </cell>
          <cell r="S865">
            <v>2.79</v>
          </cell>
          <cell r="T865">
            <v>63.466999999999999</v>
          </cell>
        </row>
        <row r="866">
          <cell r="M866" t="str">
            <v>ГО0002641</v>
          </cell>
          <cell r="N866">
            <v>271.04300000000001</v>
          </cell>
          <cell r="O866">
            <v>0</v>
          </cell>
          <cell r="P866">
            <v>0</v>
          </cell>
          <cell r="R866">
            <v>204.78500000000003</v>
          </cell>
          <cell r="S866">
            <v>0</v>
          </cell>
          <cell r="T866">
            <v>66.257999999999996</v>
          </cell>
        </row>
        <row r="867">
          <cell r="M867" t="str">
            <v>ГО0002557</v>
          </cell>
          <cell r="N867">
            <v>255.81800000000001</v>
          </cell>
          <cell r="O867">
            <v>0</v>
          </cell>
          <cell r="P867">
            <v>0</v>
          </cell>
          <cell r="R867">
            <v>197.80799999999999</v>
          </cell>
          <cell r="S867">
            <v>55.889000000000003</v>
          </cell>
          <cell r="T867">
            <v>2.121</v>
          </cell>
        </row>
        <row r="868">
          <cell r="M868" t="str">
            <v>ГО0002346</v>
          </cell>
          <cell r="N868">
            <v>239.209</v>
          </cell>
          <cell r="O868">
            <v>0</v>
          </cell>
          <cell r="P868">
            <v>0</v>
          </cell>
          <cell r="R868">
            <v>196.49300000000002</v>
          </cell>
          <cell r="S868">
            <v>1.7769999999999999</v>
          </cell>
          <cell r="T868">
            <v>40.939</v>
          </cell>
        </row>
        <row r="869">
          <cell r="M869" t="str">
            <v>ГО0001271</v>
          </cell>
          <cell r="N869">
            <v>239.209</v>
          </cell>
          <cell r="O869">
            <v>0</v>
          </cell>
          <cell r="P869">
            <v>0</v>
          </cell>
          <cell r="R869">
            <v>196.49299999999999</v>
          </cell>
          <cell r="S869">
            <v>4.1970000000000001</v>
          </cell>
          <cell r="T869">
            <v>38.518999999999998</v>
          </cell>
        </row>
        <row r="870">
          <cell r="M870" t="str">
            <v>ГО0001863</v>
          </cell>
          <cell r="N870">
            <v>198.21</v>
          </cell>
          <cell r="O870">
            <v>0</v>
          </cell>
          <cell r="P870">
            <v>0</v>
          </cell>
          <cell r="R870">
            <v>196.173</v>
          </cell>
          <cell r="S870">
            <v>0</v>
          </cell>
          <cell r="T870">
            <v>2.0369999999999999</v>
          </cell>
        </row>
        <row r="871">
          <cell r="M871" t="str">
            <v>ГО0002171</v>
          </cell>
          <cell r="N871">
            <v>302.52499999999998</v>
          </cell>
          <cell r="O871">
            <v>0</v>
          </cell>
          <cell r="P871">
            <v>0</v>
          </cell>
          <cell r="R871">
            <v>193.197</v>
          </cell>
          <cell r="S871">
            <v>21.954999999999998</v>
          </cell>
          <cell r="T871">
            <v>87.373000000000005</v>
          </cell>
        </row>
        <row r="872">
          <cell r="M872" t="str">
            <v>ГО0001963</v>
          </cell>
          <cell r="N872">
            <v>195.983</v>
          </cell>
          <cell r="O872">
            <v>0</v>
          </cell>
          <cell r="P872">
            <v>0</v>
          </cell>
          <cell r="R872">
            <v>192.26300000000001</v>
          </cell>
          <cell r="S872">
            <v>0</v>
          </cell>
          <cell r="T872">
            <v>3.72</v>
          </cell>
        </row>
        <row r="873">
          <cell r="M873" t="str">
            <v>ГО0001965</v>
          </cell>
          <cell r="N873">
            <v>195.983</v>
          </cell>
          <cell r="O873">
            <v>0</v>
          </cell>
          <cell r="P873">
            <v>0</v>
          </cell>
          <cell r="R873">
            <v>192.26300000000001</v>
          </cell>
          <cell r="S873">
            <v>0</v>
          </cell>
          <cell r="T873">
            <v>3.72</v>
          </cell>
        </row>
        <row r="874">
          <cell r="M874" t="str">
            <v>ГО0001967</v>
          </cell>
          <cell r="N874">
            <v>195.983</v>
          </cell>
          <cell r="O874">
            <v>0</v>
          </cell>
          <cell r="P874">
            <v>0</v>
          </cell>
          <cell r="R874">
            <v>192.26300000000001</v>
          </cell>
          <cell r="S874">
            <v>0</v>
          </cell>
          <cell r="T874">
            <v>3.72</v>
          </cell>
        </row>
        <row r="875">
          <cell r="M875" t="str">
            <v>ГО0002524</v>
          </cell>
          <cell r="N875">
            <v>229.34</v>
          </cell>
          <cell r="O875">
            <v>0</v>
          </cell>
          <cell r="P875">
            <v>0</v>
          </cell>
          <cell r="R875">
            <v>191.26900000000001</v>
          </cell>
          <cell r="S875">
            <v>36.701999999999998</v>
          </cell>
          <cell r="T875">
            <v>1.369</v>
          </cell>
        </row>
        <row r="876">
          <cell r="M876" t="str">
            <v>ГО0002775</v>
          </cell>
          <cell r="N876">
            <v>198.01499999999999</v>
          </cell>
          <cell r="O876">
            <v>0</v>
          </cell>
          <cell r="P876">
            <v>0</v>
          </cell>
          <cell r="R876">
            <v>188.73499999999999</v>
          </cell>
          <cell r="S876">
            <v>0.91100000000000003</v>
          </cell>
          <cell r="T876">
            <v>8.3689999999999998</v>
          </cell>
        </row>
        <row r="877">
          <cell r="M877" t="str">
            <v>ГО0002774</v>
          </cell>
          <cell r="N877">
            <v>207.05199999999999</v>
          </cell>
          <cell r="O877">
            <v>0</v>
          </cell>
          <cell r="P877">
            <v>0</v>
          </cell>
          <cell r="R877">
            <v>187.804</v>
          </cell>
          <cell r="S877">
            <v>0.91100000000000003</v>
          </cell>
          <cell r="T877">
            <v>18.337</v>
          </cell>
        </row>
        <row r="878">
          <cell r="M878" t="str">
            <v>ГО0002349</v>
          </cell>
          <cell r="N878">
            <v>219.70400000000001</v>
          </cell>
          <cell r="O878">
            <v>0</v>
          </cell>
          <cell r="P878">
            <v>0</v>
          </cell>
          <cell r="R878">
            <v>187.35400000000001</v>
          </cell>
          <cell r="S878">
            <v>0</v>
          </cell>
          <cell r="T878">
            <v>32.35</v>
          </cell>
        </row>
        <row r="879">
          <cell r="M879" t="str">
            <v>ГО0001268</v>
          </cell>
          <cell r="N879">
            <v>219.70400000000001</v>
          </cell>
          <cell r="O879">
            <v>0</v>
          </cell>
          <cell r="P879">
            <v>0</v>
          </cell>
          <cell r="R879">
            <v>187.35300000000001</v>
          </cell>
          <cell r="S879">
            <v>11.689</v>
          </cell>
          <cell r="T879">
            <v>20.661999999999999</v>
          </cell>
        </row>
        <row r="880">
          <cell r="M880" t="str">
            <v>СВ0000154</v>
          </cell>
          <cell r="N880">
            <v>550.38599999999997</v>
          </cell>
          <cell r="O880">
            <v>0</v>
          </cell>
          <cell r="P880">
            <v>0</v>
          </cell>
          <cell r="R880">
            <v>187.31499999999997</v>
          </cell>
          <cell r="S880">
            <v>189.858</v>
          </cell>
          <cell r="T880">
            <v>173.21299999999999</v>
          </cell>
        </row>
        <row r="881">
          <cell r="M881" t="str">
            <v>СВ0000123</v>
          </cell>
          <cell r="N881">
            <v>218.49799999999999</v>
          </cell>
          <cell r="O881">
            <v>0</v>
          </cell>
          <cell r="P881">
            <v>0</v>
          </cell>
          <cell r="R881">
            <v>186.69699999999997</v>
          </cell>
          <cell r="S881">
            <v>2.895</v>
          </cell>
          <cell r="T881">
            <v>28.905999999999999</v>
          </cell>
        </row>
        <row r="882">
          <cell r="M882" t="str">
            <v>ГО0002190</v>
          </cell>
          <cell r="N882">
            <v>232.13200000000001</v>
          </cell>
          <cell r="O882">
            <v>0</v>
          </cell>
          <cell r="P882">
            <v>0</v>
          </cell>
          <cell r="R882">
            <v>185.07000000000002</v>
          </cell>
          <cell r="S882">
            <v>25.26</v>
          </cell>
          <cell r="T882">
            <v>21.802</v>
          </cell>
        </row>
        <row r="883">
          <cell r="M883" t="str">
            <v>ГО0002200</v>
          </cell>
          <cell r="N883">
            <v>184.27600000000001</v>
          </cell>
          <cell r="O883">
            <v>0</v>
          </cell>
          <cell r="P883">
            <v>0</v>
          </cell>
          <cell r="R883">
            <v>184.27600000000001</v>
          </cell>
          <cell r="S883">
            <v>0</v>
          </cell>
          <cell r="T883">
            <v>0</v>
          </cell>
        </row>
        <row r="884">
          <cell r="M884" t="str">
            <v>ГО0002345</v>
          </cell>
          <cell r="N884">
            <v>189.89500000000001</v>
          </cell>
          <cell r="O884">
            <v>0</v>
          </cell>
          <cell r="P884">
            <v>0</v>
          </cell>
          <cell r="R884">
            <v>182.03300000000002</v>
          </cell>
          <cell r="S884">
            <v>0</v>
          </cell>
          <cell r="T884">
            <v>7.8620000000000001</v>
          </cell>
        </row>
        <row r="885">
          <cell r="M885" t="str">
            <v>ГО0001646</v>
          </cell>
          <cell r="N885">
            <v>187.886</v>
          </cell>
          <cell r="O885">
            <v>0</v>
          </cell>
          <cell r="P885">
            <v>0</v>
          </cell>
          <cell r="R885">
            <v>181.82399999999998</v>
          </cell>
          <cell r="S885">
            <v>5.7519999999999998</v>
          </cell>
          <cell r="T885">
            <v>0.31</v>
          </cell>
        </row>
        <row r="886">
          <cell r="M886" t="str">
            <v>ГО0001752</v>
          </cell>
          <cell r="N886">
            <v>191.64599999999999</v>
          </cell>
          <cell r="O886">
            <v>0</v>
          </cell>
          <cell r="P886">
            <v>0</v>
          </cell>
          <cell r="R886">
            <v>181.82399999999998</v>
          </cell>
          <cell r="S886">
            <v>5.7519999999999998</v>
          </cell>
          <cell r="T886">
            <v>4.07</v>
          </cell>
        </row>
        <row r="887">
          <cell r="M887" t="str">
            <v>ГО0002556</v>
          </cell>
          <cell r="N887">
            <v>330.363</v>
          </cell>
          <cell r="O887">
            <v>0</v>
          </cell>
          <cell r="P887">
            <v>0</v>
          </cell>
          <cell r="R887">
            <v>181.298</v>
          </cell>
          <cell r="S887">
            <v>14.866</v>
          </cell>
          <cell r="T887">
            <v>134.19900000000001</v>
          </cell>
        </row>
        <row r="888">
          <cell r="M888" t="str">
            <v>ГО0002544</v>
          </cell>
          <cell r="N888">
            <v>265.92599999999993</v>
          </cell>
          <cell r="O888">
            <v>0</v>
          </cell>
          <cell r="P888">
            <v>0</v>
          </cell>
          <cell r="R888">
            <v>181.11299999999997</v>
          </cell>
          <cell r="S888">
            <v>1.891</v>
          </cell>
          <cell r="T888">
            <v>82.921999999999997</v>
          </cell>
        </row>
        <row r="889">
          <cell r="M889" t="str">
            <v>ГО0002513</v>
          </cell>
          <cell r="N889">
            <v>2432.3119999999999</v>
          </cell>
          <cell r="O889">
            <v>0</v>
          </cell>
          <cell r="P889">
            <v>0</v>
          </cell>
          <cell r="R889">
            <v>180.17799999999974</v>
          </cell>
          <cell r="S889">
            <v>2249.8200000000002</v>
          </cell>
          <cell r="T889">
            <v>2.3140000000000001</v>
          </cell>
        </row>
        <row r="890">
          <cell r="M890" t="str">
            <v>ГО0002130</v>
          </cell>
          <cell r="N890">
            <v>274.928</v>
          </cell>
          <cell r="O890">
            <v>0</v>
          </cell>
          <cell r="P890">
            <v>0</v>
          </cell>
          <cell r="R890">
            <v>179.99</v>
          </cell>
          <cell r="S890">
            <v>11.388</v>
          </cell>
          <cell r="T890">
            <v>83.55</v>
          </cell>
        </row>
        <row r="891">
          <cell r="M891" t="str">
            <v>ГО0002551</v>
          </cell>
          <cell r="N891">
            <v>5627.0169999999998</v>
          </cell>
          <cell r="O891">
            <v>0</v>
          </cell>
          <cell r="P891">
            <v>0</v>
          </cell>
          <cell r="R891">
            <v>179.50699999999961</v>
          </cell>
          <cell r="S891">
            <v>5447.51</v>
          </cell>
          <cell r="T891">
            <v>0</v>
          </cell>
        </row>
        <row r="892">
          <cell r="M892" t="str">
            <v>ГО0001839</v>
          </cell>
          <cell r="N892">
            <v>212.203</v>
          </cell>
          <cell r="O892">
            <v>0</v>
          </cell>
          <cell r="P892">
            <v>0</v>
          </cell>
          <cell r="R892">
            <v>179.316</v>
          </cell>
          <cell r="S892">
            <v>0</v>
          </cell>
          <cell r="T892">
            <v>32.887</v>
          </cell>
        </row>
        <row r="893">
          <cell r="M893" t="str">
            <v>ГО0002163</v>
          </cell>
          <cell r="N893">
            <v>303.89999999999998</v>
          </cell>
          <cell r="O893">
            <v>0</v>
          </cell>
          <cell r="P893">
            <v>0</v>
          </cell>
          <cell r="R893">
            <v>178.41699999999997</v>
          </cell>
          <cell r="S893">
            <v>43.637</v>
          </cell>
          <cell r="T893">
            <v>81.846000000000004</v>
          </cell>
        </row>
        <row r="894">
          <cell r="M894" t="str">
            <v>ГО0001932</v>
          </cell>
          <cell r="N894">
            <v>402.59800000000007</v>
          </cell>
          <cell r="O894">
            <v>0</v>
          </cell>
          <cell r="P894">
            <v>0</v>
          </cell>
          <cell r="R894">
            <v>176.72100000000003</v>
          </cell>
          <cell r="S894">
            <v>7.7679999999999998</v>
          </cell>
          <cell r="T894">
            <v>218.10900000000001</v>
          </cell>
        </row>
        <row r="895">
          <cell r="M895" t="str">
            <v>ГО0002594</v>
          </cell>
          <cell r="N895">
            <v>356.88499999999999</v>
          </cell>
          <cell r="O895">
            <v>0</v>
          </cell>
          <cell r="P895">
            <v>0</v>
          </cell>
          <cell r="R895">
            <v>176.47800000000001</v>
          </cell>
          <cell r="S895">
            <v>0.09</v>
          </cell>
          <cell r="T895">
            <v>180.31700000000001</v>
          </cell>
        </row>
        <row r="896">
          <cell r="M896" t="str">
            <v>ГО0001619</v>
          </cell>
          <cell r="N896">
            <v>360.66300000000001</v>
          </cell>
          <cell r="O896">
            <v>0</v>
          </cell>
          <cell r="P896">
            <v>0</v>
          </cell>
          <cell r="R896">
            <v>176.47799999999998</v>
          </cell>
          <cell r="S896">
            <v>0.504</v>
          </cell>
          <cell r="T896">
            <v>183.68100000000001</v>
          </cell>
        </row>
        <row r="897">
          <cell r="M897" t="str">
            <v>ГО0002763</v>
          </cell>
          <cell r="N897">
            <v>172.13800000000001</v>
          </cell>
          <cell r="O897">
            <v>0</v>
          </cell>
          <cell r="P897">
            <v>0</v>
          </cell>
          <cell r="R897">
            <v>172.13800000000001</v>
          </cell>
          <cell r="S897">
            <v>0</v>
          </cell>
          <cell r="T897">
            <v>0</v>
          </cell>
        </row>
        <row r="898">
          <cell r="M898" t="str">
            <v>СВ0000137</v>
          </cell>
          <cell r="N898">
            <v>303.35199999999998</v>
          </cell>
          <cell r="O898">
            <v>0</v>
          </cell>
          <cell r="P898">
            <v>0</v>
          </cell>
          <cell r="R898">
            <v>169.93199999999999</v>
          </cell>
          <cell r="S898">
            <v>0</v>
          </cell>
          <cell r="T898">
            <v>133.41999999999999</v>
          </cell>
        </row>
        <row r="899">
          <cell r="M899" t="str">
            <v>ГО0001901</v>
          </cell>
          <cell r="N899">
            <v>211.01900000000001</v>
          </cell>
          <cell r="O899">
            <v>0</v>
          </cell>
          <cell r="P899">
            <v>0</v>
          </cell>
          <cell r="R899">
            <v>168.98099999999999</v>
          </cell>
          <cell r="S899">
            <v>0</v>
          </cell>
          <cell r="T899">
            <v>42.037999999999997</v>
          </cell>
        </row>
        <row r="900">
          <cell r="M900" t="str">
            <v>СВ0000142</v>
          </cell>
          <cell r="N900">
            <v>222.21299999999999</v>
          </cell>
          <cell r="O900">
            <v>0</v>
          </cell>
          <cell r="P900">
            <v>0</v>
          </cell>
          <cell r="R900">
            <v>167.96299999999999</v>
          </cell>
          <cell r="S900">
            <v>0</v>
          </cell>
          <cell r="T900">
            <v>54.25</v>
          </cell>
        </row>
        <row r="901">
          <cell r="M901" t="str">
            <v>ГО0002785</v>
          </cell>
          <cell r="N901">
            <v>333.99299999999999</v>
          </cell>
          <cell r="O901">
            <v>0</v>
          </cell>
          <cell r="P901">
            <v>0</v>
          </cell>
          <cell r="R901">
            <v>166.98099999999999</v>
          </cell>
          <cell r="S901">
            <v>0</v>
          </cell>
          <cell r="T901">
            <v>167.012</v>
          </cell>
        </row>
        <row r="902">
          <cell r="M902" t="str">
            <v>ГО0001617</v>
          </cell>
          <cell r="N902">
            <v>176.77099999999999</v>
          </cell>
          <cell r="O902">
            <v>0</v>
          </cell>
          <cell r="P902">
            <v>0</v>
          </cell>
          <cell r="R902">
            <v>166.33599999999998</v>
          </cell>
          <cell r="S902">
            <v>2.6309999999999998</v>
          </cell>
          <cell r="T902">
            <v>7.8040000000000003</v>
          </cell>
        </row>
        <row r="903">
          <cell r="M903" t="str">
            <v>ГО0001881</v>
          </cell>
          <cell r="N903">
            <v>167.04499999999999</v>
          </cell>
          <cell r="O903">
            <v>0</v>
          </cell>
          <cell r="P903">
            <v>0</v>
          </cell>
          <cell r="R903">
            <v>165.506</v>
          </cell>
          <cell r="S903">
            <v>0</v>
          </cell>
          <cell r="T903">
            <v>1.5389999999999999</v>
          </cell>
        </row>
        <row r="904">
          <cell r="M904" t="str">
            <v>ГО0002134</v>
          </cell>
          <cell r="N904">
            <v>608.54899999999998</v>
          </cell>
          <cell r="O904">
            <v>0</v>
          </cell>
          <cell r="P904">
            <v>0</v>
          </cell>
          <cell r="R904">
            <v>164.38</v>
          </cell>
          <cell r="S904">
            <v>379.02</v>
          </cell>
          <cell r="T904">
            <v>65.149000000000001</v>
          </cell>
        </row>
        <row r="905">
          <cell r="M905" t="str">
            <v>ГО0001928</v>
          </cell>
          <cell r="N905">
            <v>164.28899999999999</v>
          </cell>
          <cell r="O905">
            <v>0</v>
          </cell>
          <cell r="P905">
            <v>0</v>
          </cell>
          <cell r="R905">
            <v>164.28899999999999</v>
          </cell>
          <cell r="S905">
            <v>0</v>
          </cell>
          <cell r="T905">
            <v>0</v>
          </cell>
        </row>
        <row r="906">
          <cell r="M906" t="str">
            <v>ГО0001477</v>
          </cell>
          <cell r="N906">
            <v>188.24100000000001</v>
          </cell>
          <cell r="O906">
            <v>0</v>
          </cell>
          <cell r="P906">
            <v>0</v>
          </cell>
          <cell r="R906">
            <v>163.84200000000001</v>
          </cell>
          <cell r="S906">
            <v>5.7789999999999999</v>
          </cell>
          <cell r="T906">
            <v>18.62</v>
          </cell>
        </row>
        <row r="907">
          <cell r="M907" t="str">
            <v>ГО0002332</v>
          </cell>
          <cell r="N907">
            <v>188.24100000000001</v>
          </cell>
          <cell r="O907">
            <v>0</v>
          </cell>
          <cell r="P907">
            <v>0</v>
          </cell>
          <cell r="R907">
            <v>163.84200000000001</v>
          </cell>
          <cell r="S907">
            <v>0</v>
          </cell>
          <cell r="T907">
            <v>24.399000000000001</v>
          </cell>
        </row>
        <row r="908">
          <cell r="M908" t="str">
            <v>ГО0002337</v>
          </cell>
          <cell r="N908">
            <v>187.56100000000001</v>
          </cell>
          <cell r="O908">
            <v>0</v>
          </cell>
          <cell r="P908">
            <v>0</v>
          </cell>
          <cell r="R908">
            <v>163.84200000000001</v>
          </cell>
          <cell r="S908">
            <v>0.22500000000000001</v>
          </cell>
          <cell r="T908">
            <v>23.494</v>
          </cell>
        </row>
        <row r="909">
          <cell r="M909" t="str">
            <v>ГО0002280</v>
          </cell>
          <cell r="N909">
            <v>187.56099999999998</v>
          </cell>
          <cell r="O909">
            <v>0</v>
          </cell>
          <cell r="P909">
            <v>0</v>
          </cell>
          <cell r="R909">
            <v>163.84199999999998</v>
          </cell>
          <cell r="S909">
            <v>0.68</v>
          </cell>
          <cell r="T909">
            <v>23.039000000000001</v>
          </cell>
        </row>
        <row r="910">
          <cell r="M910" t="str">
            <v>ГО0001281</v>
          </cell>
          <cell r="N910">
            <v>188.01300000000001</v>
          </cell>
          <cell r="O910">
            <v>0</v>
          </cell>
          <cell r="P910">
            <v>0</v>
          </cell>
          <cell r="R910">
            <v>163.84100000000001</v>
          </cell>
          <cell r="S910">
            <v>5.7789999999999999</v>
          </cell>
          <cell r="T910">
            <v>18.393000000000001</v>
          </cell>
        </row>
        <row r="911">
          <cell r="M911" t="str">
            <v>ГО0001292</v>
          </cell>
          <cell r="N911">
            <v>184.36799999999999</v>
          </cell>
          <cell r="O911">
            <v>0</v>
          </cell>
          <cell r="P911">
            <v>0</v>
          </cell>
          <cell r="R911">
            <v>163.84100000000001</v>
          </cell>
          <cell r="S911">
            <v>5.5330000000000004</v>
          </cell>
          <cell r="T911">
            <v>14.994</v>
          </cell>
        </row>
        <row r="912">
          <cell r="M912" t="str">
            <v>ГО0001392</v>
          </cell>
          <cell r="N912">
            <v>187.90100000000001</v>
          </cell>
          <cell r="O912">
            <v>0</v>
          </cell>
          <cell r="P912">
            <v>0</v>
          </cell>
          <cell r="R912">
            <v>163.84100000000001</v>
          </cell>
          <cell r="S912">
            <v>6.8</v>
          </cell>
          <cell r="T912">
            <v>17.260000000000002</v>
          </cell>
        </row>
        <row r="913">
          <cell r="M913" t="str">
            <v>ГО0002207</v>
          </cell>
          <cell r="N913">
            <v>186.221</v>
          </cell>
          <cell r="O913">
            <v>0</v>
          </cell>
          <cell r="P913">
            <v>0</v>
          </cell>
          <cell r="R913">
            <v>163.84100000000001</v>
          </cell>
          <cell r="S913">
            <v>5.7789999999999999</v>
          </cell>
          <cell r="T913">
            <v>16.600999999999999</v>
          </cell>
        </row>
        <row r="914">
          <cell r="M914" t="str">
            <v>ГО0002267</v>
          </cell>
          <cell r="N914">
            <v>185.63499999999999</v>
          </cell>
          <cell r="O914">
            <v>0</v>
          </cell>
          <cell r="P914">
            <v>0</v>
          </cell>
          <cell r="R914">
            <v>163.84100000000001</v>
          </cell>
          <cell r="S914">
            <v>1.0209999999999999</v>
          </cell>
          <cell r="T914">
            <v>20.773</v>
          </cell>
        </row>
        <row r="915">
          <cell r="M915" t="str">
            <v>ГО0001324</v>
          </cell>
          <cell r="N915">
            <v>185.63499999999999</v>
          </cell>
          <cell r="O915">
            <v>0</v>
          </cell>
          <cell r="P915">
            <v>0</v>
          </cell>
          <cell r="R915">
            <v>163.84099999999998</v>
          </cell>
          <cell r="S915">
            <v>6.8</v>
          </cell>
          <cell r="T915">
            <v>14.994</v>
          </cell>
        </row>
        <row r="916">
          <cell r="M916" t="str">
            <v>ГО0001920</v>
          </cell>
          <cell r="N916">
            <v>868.38499999999999</v>
          </cell>
          <cell r="O916">
            <v>0</v>
          </cell>
          <cell r="P916">
            <v>0</v>
          </cell>
          <cell r="R916">
            <v>161.52499999999998</v>
          </cell>
          <cell r="S916">
            <v>706.86</v>
          </cell>
          <cell r="T916">
            <v>0</v>
          </cell>
        </row>
        <row r="917">
          <cell r="M917" t="str">
            <v>ГО0001816</v>
          </cell>
          <cell r="N917">
            <v>188.53</v>
          </cell>
          <cell r="O917">
            <v>0</v>
          </cell>
          <cell r="P917">
            <v>0</v>
          </cell>
          <cell r="R917">
            <v>160.85599999999999</v>
          </cell>
          <cell r="S917">
            <v>0</v>
          </cell>
          <cell r="T917">
            <v>27.673999999999999</v>
          </cell>
        </row>
        <row r="918">
          <cell r="M918" t="str">
            <v>ГО0001908</v>
          </cell>
          <cell r="N918">
            <v>160.03100000000001</v>
          </cell>
          <cell r="O918">
            <v>0</v>
          </cell>
          <cell r="P918">
            <v>0</v>
          </cell>
          <cell r="R918">
            <v>158.53200000000001</v>
          </cell>
          <cell r="S918">
            <v>0</v>
          </cell>
          <cell r="T918">
            <v>1.4990000000000001</v>
          </cell>
        </row>
        <row r="919">
          <cell r="M919" t="str">
            <v>ГО0001832</v>
          </cell>
          <cell r="N919">
            <v>157.19800000000001</v>
          </cell>
          <cell r="O919">
            <v>0</v>
          </cell>
          <cell r="P919">
            <v>0</v>
          </cell>
          <cell r="R919">
            <v>157.19800000000001</v>
          </cell>
          <cell r="S919">
            <v>0</v>
          </cell>
          <cell r="T919">
            <v>0</v>
          </cell>
        </row>
        <row r="920">
          <cell r="M920" t="str">
            <v>ГО0001905</v>
          </cell>
          <cell r="N920">
            <v>177.20999999999998</v>
          </cell>
          <cell r="O920">
            <v>0</v>
          </cell>
          <cell r="P920">
            <v>0</v>
          </cell>
          <cell r="R920">
            <v>156.94499999999999</v>
          </cell>
          <cell r="S920">
            <v>0</v>
          </cell>
          <cell r="T920">
            <v>20.265000000000001</v>
          </cell>
        </row>
        <row r="921">
          <cell r="M921" t="str">
            <v>ГО0002229</v>
          </cell>
          <cell r="N921">
            <v>155.96799999999999</v>
          </cell>
          <cell r="O921">
            <v>0</v>
          </cell>
          <cell r="P921">
            <v>0</v>
          </cell>
          <cell r="R921">
            <v>154.93199999999999</v>
          </cell>
          <cell r="S921">
            <v>1.036</v>
          </cell>
          <cell r="T921">
            <v>0</v>
          </cell>
        </row>
        <row r="922">
          <cell r="M922" t="str">
            <v>ГО0002181</v>
          </cell>
          <cell r="N922">
            <v>350.27499999999998</v>
          </cell>
          <cell r="O922">
            <v>0</v>
          </cell>
          <cell r="P922">
            <v>0</v>
          </cell>
          <cell r="R922">
            <v>154.80399999999997</v>
          </cell>
          <cell r="S922">
            <v>0</v>
          </cell>
          <cell r="T922">
            <v>195.471</v>
          </cell>
        </row>
        <row r="923">
          <cell r="M923" t="str">
            <v>ГО0001565</v>
          </cell>
          <cell r="N923">
            <v>264.37299999999999</v>
          </cell>
          <cell r="O923">
            <v>0</v>
          </cell>
          <cell r="P923">
            <v>0</v>
          </cell>
          <cell r="R923">
            <v>154.75399999999999</v>
          </cell>
          <cell r="S923">
            <v>73.501000000000005</v>
          </cell>
          <cell r="T923">
            <v>36.118000000000002</v>
          </cell>
        </row>
        <row r="924">
          <cell r="M924" t="str">
            <v>ГО0002514</v>
          </cell>
          <cell r="N924">
            <v>2084.9810000000002</v>
          </cell>
          <cell r="O924">
            <v>0</v>
          </cell>
          <cell r="P924">
            <v>0</v>
          </cell>
          <cell r="R924">
            <v>154.43900000000022</v>
          </cell>
          <cell r="S924">
            <v>1928.577</v>
          </cell>
          <cell r="T924">
            <v>1.9650000000000001</v>
          </cell>
        </row>
        <row r="925">
          <cell r="M925" t="str">
            <v>ГО0002507</v>
          </cell>
          <cell r="N925">
            <v>2084.9169999999999</v>
          </cell>
          <cell r="O925">
            <v>0</v>
          </cell>
          <cell r="P925">
            <v>0</v>
          </cell>
          <cell r="R925">
            <v>154.43899999999991</v>
          </cell>
          <cell r="S925">
            <v>1928.577</v>
          </cell>
          <cell r="T925">
            <v>1.901</v>
          </cell>
        </row>
        <row r="926">
          <cell r="M926" t="str">
            <v>ГО0001326</v>
          </cell>
          <cell r="N926">
            <v>272.51</v>
          </cell>
          <cell r="O926">
            <v>0</v>
          </cell>
          <cell r="P926">
            <v>0</v>
          </cell>
          <cell r="R926">
            <v>151.31799999999998</v>
          </cell>
          <cell r="S926">
            <v>87.944000000000003</v>
          </cell>
          <cell r="T926">
            <v>33.247999999999998</v>
          </cell>
        </row>
        <row r="927">
          <cell r="M927" t="str">
            <v>ГО0001293</v>
          </cell>
          <cell r="N927">
            <v>261.00400000000002</v>
          </cell>
          <cell r="O927">
            <v>0</v>
          </cell>
          <cell r="P927">
            <v>0</v>
          </cell>
          <cell r="R927">
            <v>151.31700000000001</v>
          </cell>
          <cell r="S927">
            <v>14.374000000000001</v>
          </cell>
          <cell r="T927">
            <v>95.313000000000002</v>
          </cell>
        </row>
        <row r="928">
          <cell r="M928" t="str">
            <v>ГО0001391</v>
          </cell>
          <cell r="N928">
            <v>264.43200000000002</v>
          </cell>
          <cell r="O928">
            <v>0</v>
          </cell>
          <cell r="P928">
            <v>0</v>
          </cell>
          <cell r="R928">
            <v>151.31700000000001</v>
          </cell>
          <cell r="S928">
            <v>77.600999999999999</v>
          </cell>
          <cell r="T928">
            <v>35.514000000000003</v>
          </cell>
        </row>
        <row r="929">
          <cell r="M929" t="str">
            <v>ГО0002209</v>
          </cell>
          <cell r="N929">
            <v>258.89400000000001</v>
          </cell>
          <cell r="O929">
            <v>0</v>
          </cell>
          <cell r="P929">
            <v>0</v>
          </cell>
          <cell r="R929">
            <v>151.31700000000001</v>
          </cell>
          <cell r="S929">
            <v>14.91</v>
          </cell>
          <cell r="T929">
            <v>92.667000000000002</v>
          </cell>
        </row>
        <row r="930">
          <cell r="M930" t="str">
            <v>ГО0002268</v>
          </cell>
          <cell r="N930">
            <v>269.84100000000001</v>
          </cell>
          <cell r="O930">
            <v>0</v>
          </cell>
          <cell r="P930">
            <v>0</v>
          </cell>
          <cell r="R930">
            <v>151.31700000000001</v>
          </cell>
          <cell r="S930">
            <v>71.671999999999997</v>
          </cell>
          <cell r="T930">
            <v>46.851999999999997</v>
          </cell>
        </row>
        <row r="931">
          <cell r="M931" t="str">
            <v>ГО0002281</v>
          </cell>
          <cell r="N931">
            <v>260.45100000000002</v>
          </cell>
          <cell r="O931">
            <v>0</v>
          </cell>
          <cell r="P931">
            <v>0</v>
          </cell>
          <cell r="R931">
            <v>151.31700000000001</v>
          </cell>
          <cell r="S931">
            <v>59.994</v>
          </cell>
          <cell r="T931">
            <v>49.14</v>
          </cell>
        </row>
        <row r="932">
          <cell r="M932" t="str">
            <v>ГО0002333</v>
          </cell>
          <cell r="N932">
            <v>246.02199999999999</v>
          </cell>
          <cell r="O932">
            <v>0</v>
          </cell>
          <cell r="P932">
            <v>0</v>
          </cell>
          <cell r="R932">
            <v>151.31700000000001</v>
          </cell>
          <cell r="S932">
            <v>0.57599999999999996</v>
          </cell>
          <cell r="T932">
            <v>94.129000000000005</v>
          </cell>
        </row>
        <row r="933">
          <cell r="M933" t="str">
            <v>ГО0001478</v>
          </cell>
          <cell r="N933">
            <v>250.00200000000001</v>
          </cell>
          <cell r="O933">
            <v>0</v>
          </cell>
          <cell r="P933">
            <v>0</v>
          </cell>
          <cell r="R933">
            <v>151.31600000000003</v>
          </cell>
          <cell r="S933">
            <v>14.202</v>
          </cell>
          <cell r="T933">
            <v>84.483999999999995</v>
          </cell>
        </row>
        <row r="934">
          <cell r="M934" t="str">
            <v>ГО0002537</v>
          </cell>
          <cell r="N934">
            <v>2083.3200000000002</v>
          </cell>
          <cell r="O934">
            <v>0</v>
          </cell>
          <cell r="P934">
            <v>0</v>
          </cell>
          <cell r="R934">
            <v>151.11400000000026</v>
          </cell>
          <cell r="S934">
            <v>1932.2059999999999</v>
          </cell>
          <cell r="T934">
            <v>0</v>
          </cell>
        </row>
        <row r="935">
          <cell r="M935" t="str">
            <v>ГО0002540</v>
          </cell>
          <cell r="N935">
            <v>2083.3200000000002</v>
          </cell>
          <cell r="O935">
            <v>0</v>
          </cell>
          <cell r="P935">
            <v>0</v>
          </cell>
          <cell r="R935">
            <v>151.11400000000026</v>
          </cell>
          <cell r="S935">
            <v>0</v>
          </cell>
          <cell r="T935">
            <v>1932.2059999999999</v>
          </cell>
        </row>
        <row r="936">
          <cell r="M936" t="str">
            <v>ГО0001951</v>
          </cell>
          <cell r="N936">
            <v>2081.6109999999999</v>
          </cell>
          <cell r="O936">
            <v>0</v>
          </cell>
          <cell r="P936">
            <v>0</v>
          </cell>
          <cell r="R936">
            <v>151.11399999999989</v>
          </cell>
          <cell r="S936">
            <v>1928.577</v>
          </cell>
          <cell r="T936">
            <v>1.92</v>
          </cell>
        </row>
        <row r="937">
          <cell r="M937" t="str">
            <v>ГО0002162</v>
          </cell>
          <cell r="N937">
            <v>290.50400000000002</v>
          </cell>
          <cell r="O937">
            <v>0</v>
          </cell>
          <cell r="P937">
            <v>0</v>
          </cell>
          <cell r="R937">
            <v>150.07300000000001</v>
          </cell>
          <cell r="S937">
            <v>43.198999999999998</v>
          </cell>
          <cell r="T937">
            <v>97.231999999999999</v>
          </cell>
        </row>
        <row r="938">
          <cell r="M938" t="str">
            <v>ГО0002765</v>
          </cell>
          <cell r="N938">
            <v>149.65199999999999</v>
          </cell>
          <cell r="O938">
            <v>0</v>
          </cell>
          <cell r="P938">
            <v>0</v>
          </cell>
          <cell r="R938">
            <v>149.65199999999999</v>
          </cell>
          <cell r="S938">
            <v>0</v>
          </cell>
          <cell r="T938">
            <v>0</v>
          </cell>
        </row>
        <row r="939">
          <cell r="M939" t="str">
            <v>ГО0001814</v>
          </cell>
          <cell r="N939">
            <v>267.68299999999999</v>
          </cell>
          <cell r="O939">
            <v>0</v>
          </cell>
          <cell r="P939">
            <v>0</v>
          </cell>
          <cell r="R939">
            <v>149.32599999999999</v>
          </cell>
          <cell r="S939">
            <v>0</v>
          </cell>
          <cell r="T939">
            <v>118.357</v>
          </cell>
        </row>
        <row r="940">
          <cell r="M940" t="str">
            <v>ГО0001976</v>
          </cell>
          <cell r="N940">
            <v>222.92500000000001</v>
          </cell>
          <cell r="O940">
            <v>0</v>
          </cell>
          <cell r="P940">
            <v>0</v>
          </cell>
          <cell r="R940">
            <v>148.464</v>
          </cell>
          <cell r="S940">
            <v>5.2519999999999998</v>
          </cell>
          <cell r="T940">
            <v>69.209000000000003</v>
          </cell>
        </row>
        <row r="941">
          <cell r="M941" t="str">
            <v>ГО0001683</v>
          </cell>
          <cell r="N941">
            <v>159.35900000000001</v>
          </cell>
          <cell r="O941">
            <v>0</v>
          </cell>
          <cell r="P941">
            <v>0</v>
          </cell>
          <cell r="R941">
            <v>144.304</v>
          </cell>
          <cell r="S941">
            <v>13.538</v>
          </cell>
          <cell r="T941">
            <v>1.5169999999999999</v>
          </cell>
        </row>
        <row r="942">
          <cell r="M942" t="str">
            <v>ГО0002040</v>
          </cell>
          <cell r="N942">
            <v>154.54499999999999</v>
          </cell>
          <cell r="O942">
            <v>0</v>
          </cell>
          <cell r="P942">
            <v>0</v>
          </cell>
          <cell r="R942">
            <v>143.72699999999998</v>
          </cell>
          <cell r="S942">
            <v>0</v>
          </cell>
          <cell r="T942">
            <v>10.818</v>
          </cell>
        </row>
        <row r="943">
          <cell r="M943" t="str">
            <v>ГО0002023</v>
          </cell>
          <cell r="N943">
            <v>261.92600000000004</v>
          </cell>
          <cell r="O943">
            <v>0</v>
          </cell>
          <cell r="P943">
            <v>0</v>
          </cell>
          <cell r="R943">
            <v>142.55600000000001</v>
          </cell>
          <cell r="S943">
            <v>107.133</v>
          </cell>
          <cell r="T943">
            <v>12.237</v>
          </cell>
        </row>
        <row r="944">
          <cell r="M944" t="str">
            <v>ГО0002477</v>
          </cell>
          <cell r="N944">
            <v>142.15100000000001</v>
          </cell>
          <cell r="O944">
            <v>0</v>
          </cell>
          <cell r="P944">
            <v>0</v>
          </cell>
          <cell r="R944">
            <v>142.15100000000001</v>
          </cell>
          <cell r="S944">
            <v>0</v>
          </cell>
          <cell r="T944">
            <v>0</v>
          </cell>
        </row>
        <row r="945">
          <cell r="M945" t="str">
            <v>ГО0002579</v>
          </cell>
          <cell r="N945">
            <v>181.14599999999999</v>
          </cell>
          <cell r="O945">
            <v>0</v>
          </cell>
          <cell r="P945">
            <v>0</v>
          </cell>
          <cell r="R945">
            <v>140.90199999999999</v>
          </cell>
          <cell r="S945">
            <v>1.3320000000000001</v>
          </cell>
          <cell r="T945">
            <v>38.911999999999999</v>
          </cell>
        </row>
        <row r="946">
          <cell r="M946" t="str">
            <v>ГО0002251</v>
          </cell>
          <cell r="N946">
            <v>145.97999999999999</v>
          </cell>
          <cell r="O946">
            <v>0</v>
          </cell>
          <cell r="P946">
            <v>0</v>
          </cell>
          <cell r="R946">
            <v>139.68999999999997</v>
          </cell>
          <cell r="S946">
            <v>3.7170000000000001</v>
          </cell>
          <cell r="T946">
            <v>2.573</v>
          </cell>
        </row>
        <row r="947">
          <cell r="M947" t="str">
            <v>ГО0002013</v>
          </cell>
          <cell r="N947">
            <v>155.94900000000001</v>
          </cell>
          <cell r="O947">
            <v>0</v>
          </cell>
          <cell r="P947">
            <v>0</v>
          </cell>
          <cell r="R947">
            <v>139.43800000000002</v>
          </cell>
          <cell r="S947">
            <v>16.510999999999999</v>
          </cell>
          <cell r="T947">
            <v>0</v>
          </cell>
        </row>
        <row r="948">
          <cell r="M948" t="str">
            <v>ГО0002219</v>
          </cell>
          <cell r="N948">
            <v>155.94900000000001</v>
          </cell>
          <cell r="O948">
            <v>0</v>
          </cell>
          <cell r="P948">
            <v>0</v>
          </cell>
          <cell r="R948">
            <v>139.43800000000002</v>
          </cell>
          <cell r="S948">
            <v>16.510999999999999</v>
          </cell>
          <cell r="T948">
            <v>0</v>
          </cell>
        </row>
        <row r="949">
          <cell r="M949" t="str">
            <v>ГО0002221</v>
          </cell>
          <cell r="N949">
            <v>140.47399999999999</v>
          </cell>
          <cell r="O949">
            <v>0</v>
          </cell>
          <cell r="P949">
            <v>0</v>
          </cell>
          <cell r="R949">
            <v>139.43799999999999</v>
          </cell>
          <cell r="S949">
            <v>1.036</v>
          </cell>
          <cell r="T949">
            <v>0</v>
          </cell>
        </row>
        <row r="950">
          <cell r="M950" t="str">
            <v>ГО0002222</v>
          </cell>
          <cell r="N950">
            <v>140.47399999999999</v>
          </cell>
          <cell r="O950">
            <v>0</v>
          </cell>
          <cell r="P950">
            <v>0</v>
          </cell>
          <cell r="R950">
            <v>139.43799999999999</v>
          </cell>
          <cell r="S950">
            <v>1.036</v>
          </cell>
          <cell r="T950">
            <v>0</v>
          </cell>
        </row>
        <row r="951">
          <cell r="M951" t="str">
            <v>ГО0002197</v>
          </cell>
          <cell r="N951">
            <v>277.64499999999998</v>
          </cell>
          <cell r="O951">
            <v>0</v>
          </cell>
          <cell r="P951">
            <v>0</v>
          </cell>
          <cell r="R951">
            <v>138.18699999999998</v>
          </cell>
          <cell r="S951">
            <v>101.7</v>
          </cell>
          <cell r="T951">
            <v>37.758000000000003</v>
          </cell>
        </row>
        <row r="952">
          <cell r="M952" t="str">
            <v>ГО0002186</v>
          </cell>
          <cell r="N952">
            <v>137.81100000000001</v>
          </cell>
          <cell r="O952">
            <v>0</v>
          </cell>
          <cell r="P952">
            <v>0</v>
          </cell>
          <cell r="R952">
            <v>137.81100000000001</v>
          </cell>
          <cell r="S952">
            <v>0</v>
          </cell>
          <cell r="T952">
            <v>0</v>
          </cell>
        </row>
        <row r="953">
          <cell r="M953" t="str">
            <v>ГО0002195</v>
          </cell>
          <cell r="N953">
            <v>137.81100000000001</v>
          </cell>
          <cell r="O953">
            <v>0</v>
          </cell>
          <cell r="P953">
            <v>0</v>
          </cell>
          <cell r="R953">
            <v>137.81100000000001</v>
          </cell>
          <cell r="S953">
            <v>0</v>
          </cell>
          <cell r="T953">
            <v>0</v>
          </cell>
        </row>
        <row r="954">
          <cell r="M954" t="str">
            <v>ГО0001880</v>
          </cell>
          <cell r="N954">
            <v>138.76900000000001</v>
          </cell>
          <cell r="O954">
            <v>0</v>
          </cell>
          <cell r="P954">
            <v>0</v>
          </cell>
          <cell r="R954">
            <v>136.976</v>
          </cell>
          <cell r="S954">
            <v>0</v>
          </cell>
          <cell r="T954">
            <v>1.7929999999999999</v>
          </cell>
        </row>
        <row r="955">
          <cell r="M955" t="str">
            <v>ГО0001886</v>
          </cell>
          <cell r="N955">
            <v>137.63800000000001</v>
          </cell>
          <cell r="O955">
            <v>0</v>
          </cell>
          <cell r="P955">
            <v>0</v>
          </cell>
          <cell r="R955">
            <v>136.822</v>
          </cell>
          <cell r="S955">
            <v>0</v>
          </cell>
          <cell r="T955">
            <v>0.81599999999999995</v>
          </cell>
        </row>
        <row r="956">
          <cell r="M956" t="str">
            <v>ГО0001887</v>
          </cell>
          <cell r="N956">
            <v>137.63800000000001</v>
          </cell>
          <cell r="O956">
            <v>0</v>
          </cell>
          <cell r="P956">
            <v>0</v>
          </cell>
          <cell r="R956">
            <v>136.822</v>
          </cell>
          <cell r="S956">
            <v>0</v>
          </cell>
          <cell r="T956">
            <v>0.81599999999999995</v>
          </cell>
        </row>
        <row r="957">
          <cell r="M957" t="str">
            <v>ГО0001888</v>
          </cell>
          <cell r="N957">
            <v>137.63800000000001</v>
          </cell>
          <cell r="O957">
            <v>0</v>
          </cell>
          <cell r="P957">
            <v>0</v>
          </cell>
          <cell r="R957">
            <v>136.822</v>
          </cell>
          <cell r="S957">
            <v>0</v>
          </cell>
          <cell r="T957">
            <v>0.81599999999999995</v>
          </cell>
        </row>
        <row r="958">
          <cell r="M958" t="str">
            <v>ГО0001889</v>
          </cell>
          <cell r="N958">
            <v>137.63800000000001</v>
          </cell>
          <cell r="O958">
            <v>0</v>
          </cell>
          <cell r="P958">
            <v>0</v>
          </cell>
          <cell r="R958">
            <v>136.822</v>
          </cell>
          <cell r="S958">
            <v>0</v>
          </cell>
          <cell r="T958">
            <v>0.81599999999999995</v>
          </cell>
        </row>
        <row r="959">
          <cell r="M959" t="str">
            <v>ГО0002515</v>
          </cell>
          <cell r="N959">
            <v>1841.6990000000001</v>
          </cell>
          <cell r="O959">
            <v>0</v>
          </cell>
          <cell r="P959">
            <v>0</v>
          </cell>
          <cell r="R959">
            <v>136.42100000000005</v>
          </cell>
          <cell r="S959">
            <v>1703.576</v>
          </cell>
          <cell r="T959">
            <v>1.702</v>
          </cell>
        </row>
        <row r="960">
          <cell r="M960" t="str">
            <v>ГО0002516</v>
          </cell>
          <cell r="N960">
            <v>1841.6990000000001</v>
          </cell>
          <cell r="O960">
            <v>0</v>
          </cell>
          <cell r="P960">
            <v>0</v>
          </cell>
          <cell r="R960">
            <v>136.42100000000005</v>
          </cell>
          <cell r="S960">
            <v>1703.576</v>
          </cell>
          <cell r="T960">
            <v>1.702</v>
          </cell>
        </row>
        <row r="961">
          <cell r="M961" t="str">
            <v>ГО0002502</v>
          </cell>
          <cell r="N961">
            <v>1841.6669999999999</v>
          </cell>
          <cell r="O961">
            <v>0</v>
          </cell>
          <cell r="P961">
            <v>0</v>
          </cell>
          <cell r="R961">
            <v>136.42099999999982</v>
          </cell>
          <cell r="S961">
            <v>0</v>
          </cell>
          <cell r="T961">
            <v>1705.2460000000001</v>
          </cell>
        </row>
        <row r="962">
          <cell r="M962" t="str">
            <v>ГО0002505</v>
          </cell>
          <cell r="N962">
            <v>1841.6669999999999</v>
          </cell>
          <cell r="O962">
            <v>0</v>
          </cell>
          <cell r="P962">
            <v>0</v>
          </cell>
          <cell r="R962">
            <v>136.42099999999982</v>
          </cell>
          <cell r="S962">
            <v>0</v>
          </cell>
          <cell r="T962">
            <v>1705.2460000000001</v>
          </cell>
        </row>
        <row r="963">
          <cell r="M963" t="str">
            <v>ГО0002761</v>
          </cell>
          <cell r="N963">
            <v>134.548</v>
          </cell>
          <cell r="O963">
            <v>0</v>
          </cell>
          <cell r="P963">
            <v>0</v>
          </cell>
          <cell r="R963">
            <v>134.548</v>
          </cell>
          <cell r="S963">
            <v>0</v>
          </cell>
          <cell r="T963">
            <v>0</v>
          </cell>
        </row>
        <row r="964">
          <cell r="M964" t="str">
            <v>ГО0002139</v>
          </cell>
          <cell r="N964">
            <v>577.91600000000005</v>
          </cell>
          <cell r="O964">
            <v>0</v>
          </cell>
          <cell r="P964">
            <v>0</v>
          </cell>
          <cell r="R964">
            <v>134.43600000000004</v>
          </cell>
          <cell r="S964">
            <v>352.315</v>
          </cell>
          <cell r="T964">
            <v>91.165000000000006</v>
          </cell>
        </row>
        <row r="965">
          <cell r="M965" t="str">
            <v>ГО0002257</v>
          </cell>
          <cell r="N965">
            <v>200.05699999999999</v>
          </cell>
          <cell r="O965">
            <v>0</v>
          </cell>
          <cell r="P965">
            <v>0</v>
          </cell>
          <cell r="R965">
            <v>131.80699999999999</v>
          </cell>
          <cell r="S965">
            <v>55.542999999999999</v>
          </cell>
          <cell r="T965">
            <v>12.707000000000001</v>
          </cell>
        </row>
        <row r="966">
          <cell r="M966" t="str">
            <v>ГО0002776</v>
          </cell>
          <cell r="N966">
            <v>142.59500000000003</v>
          </cell>
          <cell r="O966">
            <v>0</v>
          </cell>
          <cell r="P966">
            <v>0</v>
          </cell>
          <cell r="R966">
            <v>131.22300000000001</v>
          </cell>
          <cell r="S966">
            <v>0</v>
          </cell>
          <cell r="T966">
            <v>11.372</v>
          </cell>
        </row>
        <row r="967">
          <cell r="M967" t="str">
            <v>ГО0001270</v>
          </cell>
          <cell r="N967">
            <v>219.66800000000001</v>
          </cell>
          <cell r="O967">
            <v>0</v>
          </cell>
          <cell r="P967">
            <v>0</v>
          </cell>
          <cell r="R967">
            <v>130.59100000000001</v>
          </cell>
          <cell r="S967">
            <v>1.258</v>
          </cell>
          <cell r="T967">
            <v>87.819000000000003</v>
          </cell>
        </row>
        <row r="968">
          <cell r="M968" t="str">
            <v>ГО0002347</v>
          </cell>
          <cell r="N968">
            <v>219.66800000000001</v>
          </cell>
          <cell r="O968">
            <v>0</v>
          </cell>
          <cell r="P968">
            <v>0</v>
          </cell>
          <cell r="R968">
            <v>130.59</v>
          </cell>
          <cell r="S968">
            <v>0</v>
          </cell>
          <cell r="T968">
            <v>89.078000000000003</v>
          </cell>
        </row>
        <row r="969">
          <cell r="M969" t="str">
            <v>СВ0000116</v>
          </cell>
          <cell r="N969">
            <v>216.57499999999999</v>
          </cell>
          <cell r="O969">
            <v>0</v>
          </cell>
          <cell r="P969">
            <v>0</v>
          </cell>
          <cell r="R969">
            <v>129.18399999999997</v>
          </cell>
          <cell r="S969">
            <v>32.465000000000003</v>
          </cell>
          <cell r="T969">
            <v>54.926000000000002</v>
          </cell>
        </row>
        <row r="970">
          <cell r="M970" t="str">
            <v>ГО0002552</v>
          </cell>
          <cell r="N970">
            <v>185.77699999999999</v>
          </cell>
          <cell r="O970">
            <v>0</v>
          </cell>
          <cell r="P970">
            <v>0</v>
          </cell>
          <cell r="R970">
            <v>128.834</v>
          </cell>
          <cell r="S970">
            <v>8.2970000000000006</v>
          </cell>
          <cell r="T970">
            <v>48.646000000000001</v>
          </cell>
        </row>
        <row r="971">
          <cell r="M971" t="str">
            <v>ГО0001909</v>
          </cell>
          <cell r="N971">
            <v>190.38499999999999</v>
          </cell>
          <cell r="O971">
            <v>0</v>
          </cell>
          <cell r="P971">
            <v>0</v>
          </cell>
          <cell r="R971">
            <v>126.494</v>
          </cell>
          <cell r="S971">
            <v>0</v>
          </cell>
          <cell r="T971">
            <v>63.890999999999998</v>
          </cell>
        </row>
        <row r="972">
          <cell r="M972" t="str">
            <v>ГО0001885</v>
          </cell>
          <cell r="N972">
            <v>127.399</v>
          </cell>
          <cell r="O972">
            <v>0</v>
          </cell>
          <cell r="P972">
            <v>0</v>
          </cell>
          <cell r="R972">
            <v>125.86</v>
          </cell>
          <cell r="S972">
            <v>0</v>
          </cell>
          <cell r="T972">
            <v>1.5389999999999999</v>
          </cell>
        </row>
        <row r="973">
          <cell r="M973" t="str">
            <v>ГО0001879</v>
          </cell>
          <cell r="N973">
            <v>126.67</v>
          </cell>
          <cell r="O973">
            <v>0</v>
          </cell>
          <cell r="P973">
            <v>0</v>
          </cell>
          <cell r="R973">
            <v>124.623</v>
          </cell>
          <cell r="S973">
            <v>0</v>
          </cell>
          <cell r="T973">
            <v>2.0470000000000002</v>
          </cell>
        </row>
        <row r="974">
          <cell r="M974" t="str">
            <v>ГО0001328</v>
          </cell>
          <cell r="N974">
            <v>131.792</v>
          </cell>
          <cell r="O974">
            <v>0</v>
          </cell>
          <cell r="P974">
            <v>0</v>
          </cell>
          <cell r="R974">
            <v>124.51599999999999</v>
          </cell>
          <cell r="S974">
            <v>4.1079999999999997</v>
          </cell>
          <cell r="T974">
            <v>3.1680000000000001</v>
          </cell>
        </row>
        <row r="975">
          <cell r="M975" t="str">
            <v>ГО0002286</v>
          </cell>
          <cell r="N975">
            <v>131.77900000000002</v>
          </cell>
          <cell r="O975">
            <v>0</v>
          </cell>
          <cell r="P975">
            <v>0</v>
          </cell>
          <cell r="R975">
            <v>124.51500000000001</v>
          </cell>
          <cell r="S975">
            <v>1.6759999999999999</v>
          </cell>
          <cell r="T975">
            <v>5.5880000000000001</v>
          </cell>
        </row>
        <row r="976">
          <cell r="M976" t="str">
            <v>ГО0002336</v>
          </cell>
          <cell r="N976">
            <v>131.77900000000002</v>
          </cell>
          <cell r="O976">
            <v>0</v>
          </cell>
          <cell r="P976">
            <v>0</v>
          </cell>
          <cell r="R976">
            <v>124.51500000000001</v>
          </cell>
          <cell r="S976">
            <v>1.6759999999999999</v>
          </cell>
          <cell r="T976">
            <v>5.5880000000000001</v>
          </cell>
        </row>
        <row r="977">
          <cell r="M977" t="str">
            <v>ГО0002274</v>
          </cell>
          <cell r="N977">
            <v>131.779</v>
          </cell>
          <cell r="O977">
            <v>0</v>
          </cell>
          <cell r="P977">
            <v>0</v>
          </cell>
          <cell r="R977">
            <v>124.515</v>
          </cell>
          <cell r="S977">
            <v>1.75</v>
          </cell>
          <cell r="T977">
            <v>5.5140000000000002</v>
          </cell>
        </row>
        <row r="978">
          <cell r="M978" t="str">
            <v>ГО0001284</v>
          </cell>
          <cell r="N978">
            <v>167.13</v>
          </cell>
          <cell r="O978">
            <v>0</v>
          </cell>
          <cell r="P978">
            <v>0</v>
          </cell>
          <cell r="R978">
            <v>124.51499999999999</v>
          </cell>
          <cell r="S978">
            <v>4.0960000000000001</v>
          </cell>
          <cell r="T978">
            <v>38.518999999999998</v>
          </cell>
        </row>
        <row r="979">
          <cell r="M979" t="str">
            <v>ГО0001295</v>
          </cell>
          <cell r="N979">
            <v>131.779</v>
          </cell>
          <cell r="O979">
            <v>0</v>
          </cell>
          <cell r="P979">
            <v>0</v>
          </cell>
          <cell r="R979">
            <v>124.51499999999999</v>
          </cell>
          <cell r="S979">
            <v>4.0960000000000001</v>
          </cell>
          <cell r="T979">
            <v>3.1680000000000001</v>
          </cell>
        </row>
        <row r="980">
          <cell r="M980" t="str">
            <v>ГО0001408</v>
          </cell>
          <cell r="N980">
            <v>131.779</v>
          </cell>
          <cell r="O980">
            <v>0</v>
          </cell>
          <cell r="P980">
            <v>0</v>
          </cell>
          <cell r="R980">
            <v>124.51499999999999</v>
          </cell>
          <cell r="S980">
            <v>4.0960000000000001</v>
          </cell>
          <cell r="T980">
            <v>3.1680000000000001</v>
          </cell>
        </row>
        <row r="981">
          <cell r="M981" t="str">
            <v>ГО0001480</v>
          </cell>
          <cell r="N981">
            <v>131.779</v>
          </cell>
          <cell r="O981">
            <v>0</v>
          </cell>
          <cell r="P981">
            <v>0</v>
          </cell>
          <cell r="R981">
            <v>124.51499999999999</v>
          </cell>
          <cell r="S981">
            <v>4.0960000000000001</v>
          </cell>
          <cell r="T981">
            <v>3.1680000000000001</v>
          </cell>
        </row>
        <row r="982">
          <cell r="M982" t="str">
            <v>ГО0002340</v>
          </cell>
          <cell r="N982">
            <v>167.13</v>
          </cell>
          <cell r="O982">
            <v>0</v>
          </cell>
          <cell r="P982">
            <v>0</v>
          </cell>
          <cell r="R982">
            <v>124.51499999999999</v>
          </cell>
          <cell r="S982">
            <v>1.75</v>
          </cell>
          <cell r="T982">
            <v>40.865000000000002</v>
          </cell>
        </row>
        <row r="983">
          <cell r="M983" t="str">
            <v>ГО0001842</v>
          </cell>
          <cell r="N983">
            <v>125.146</v>
          </cell>
          <cell r="O983">
            <v>0</v>
          </cell>
          <cell r="P983">
            <v>0</v>
          </cell>
          <cell r="R983">
            <v>123.875</v>
          </cell>
          <cell r="S983">
            <v>0</v>
          </cell>
          <cell r="T983">
            <v>1.2709999999999999</v>
          </cell>
        </row>
        <row r="984">
          <cell r="M984" t="str">
            <v>ГО0002542</v>
          </cell>
          <cell r="N984">
            <v>132.166</v>
          </cell>
          <cell r="O984">
            <v>0</v>
          </cell>
          <cell r="P984">
            <v>0</v>
          </cell>
          <cell r="R984">
            <v>119.333</v>
          </cell>
          <cell r="S984">
            <v>5.6580000000000004</v>
          </cell>
          <cell r="T984">
            <v>7.1749999999999998</v>
          </cell>
        </row>
        <row r="985">
          <cell r="M985" t="str">
            <v>ГО0002595</v>
          </cell>
          <cell r="N985">
            <v>148.96600000000001</v>
          </cell>
          <cell r="O985">
            <v>0</v>
          </cell>
          <cell r="P985">
            <v>0</v>
          </cell>
          <cell r="R985">
            <v>119.11300000000001</v>
          </cell>
          <cell r="S985">
            <v>2.6539999999999999</v>
          </cell>
          <cell r="T985">
            <v>27.199000000000002</v>
          </cell>
        </row>
        <row r="986">
          <cell r="M986" t="str">
            <v>ГО0001620</v>
          </cell>
          <cell r="N986">
            <v>314.24599999999998</v>
          </cell>
          <cell r="O986">
            <v>0</v>
          </cell>
          <cell r="P986">
            <v>0</v>
          </cell>
          <cell r="R986">
            <v>119.11299999999997</v>
          </cell>
          <cell r="S986">
            <v>6.899</v>
          </cell>
          <cell r="T986">
            <v>188.23400000000001</v>
          </cell>
        </row>
        <row r="987">
          <cell r="M987" t="str">
            <v>ГО0001303</v>
          </cell>
          <cell r="N987">
            <v>158.191</v>
          </cell>
          <cell r="O987">
            <v>0</v>
          </cell>
          <cell r="P987">
            <v>0</v>
          </cell>
          <cell r="R987">
            <v>117.83099999999999</v>
          </cell>
          <cell r="S987">
            <v>31.311</v>
          </cell>
          <cell r="T987">
            <v>9.0489999999999995</v>
          </cell>
        </row>
        <row r="988">
          <cell r="M988" t="str">
            <v>ГО0001694</v>
          </cell>
          <cell r="N988">
            <v>174.767</v>
          </cell>
          <cell r="O988">
            <v>0</v>
          </cell>
          <cell r="P988">
            <v>0</v>
          </cell>
          <cell r="R988">
            <v>117.83099999999999</v>
          </cell>
          <cell r="S988">
            <v>0.67900000000000005</v>
          </cell>
          <cell r="T988">
            <v>56.256999999999998</v>
          </cell>
        </row>
        <row r="989">
          <cell r="M989" t="str">
            <v>ГО0001740</v>
          </cell>
          <cell r="N989">
            <v>155.83799999999999</v>
          </cell>
          <cell r="O989">
            <v>0</v>
          </cell>
          <cell r="P989">
            <v>0</v>
          </cell>
          <cell r="R989">
            <v>117.83099999999999</v>
          </cell>
          <cell r="S989">
            <v>0.67900000000000005</v>
          </cell>
          <cell r="T989">
            <v>37.328000000000003</v>
          </cell>
        </row>
        <row r="990">
          <cell r="M990" t="str">
            <v>ГО0001576</v>
          </cell>
          <cell r="N990">
            <v>514.447</v>
          </cell>
          <cell r="O990">
            <v>0</v>
          </cell>
          <cell r="P990">
            <v>0</v>
          </cell>
          <cell r="R990">
            <v>117.83000000000003</v>
          </cell>
          <cell r="S990">
            <v>385.60199999999998</v>
          </cell>
          <cell r="T990">
            <v>11.015000000000001</v>
          </cell>
        </row>
        <row r="991">
          <cell r="M991" t="str">
            <v>ГО0002256</v>
          </cell>
          <cell r="N991">
            <v>203.28700000000001</v>
          </cell>
          <cell r="O991">
            <v>0</v>
          </cell>
          <cell r="P991">
            <v>0</v>
          </cell>
          <cell r="R991">
            <v>117.83000000000001</v>
          </cell>
          <cell r="S991">
            <v>23.968</v>
          </cell>
          <cell r="T991">
            <v>61.488999999999997</v>
          </cell>
        </row>
        <row r="992">
          <cell r="M992" t="str">
            <v>ГО0002665</v>
          </cell>
          <cell r="N992">
            <v>126.38800000000001</v>
          </cell>
          <cell r="O992">
            <v>0</v>
          </cell>
          <cell r="P992">
            <v>0</v>
          </cell>
          <cell r="R992">
            <v>117.83000000000001</v>
          </cell>
          <cell r="S992">
            <v>0</v>
          </cell>
          <cell r="T992">
            <v>8.5579999999999998</v>
          </cell>
        </row>
        <row r="993">
          <cell r="M993" t="str">
            <v>ГО0001542</v>
          </cell>
          <cell r="N993">
            <v>276.327</v>
          </cell>
          <cell r="O993">
            <v>0</v>
          </cell>
          <cell r="P993">
            <v>0</v>
          </cell>
          <cell r="R993">
            <v>117.83</v>
          </cell>
          <cell r="S993">
            <v>145.01900000000001</v>
          </cell>
          <cell r="T993">
            <v>13.478</v>
          </cell>
        </row>
        <row r="994">
          <cell r="M994" t="str">
            <v>ГО0002147</v>
          </cell>
          <cell r="N994">
            <v>701.98699999999997</v>
          </cell>
          <cell r="O994">
            <v>0</v>
          </cell>
          <cell r="P994">
            <v>0</v>
          </cell>
          <cell r="R994">
            <v>117.77499999999998</v>
          </cell>
          <cell r="S994">
            <v>7.1760000000000002</v>
          </cell>
          <cell r="T994">
            <v>577.03599999999994</v>
          </cell>
        </row>
        <row r="995">
          <cell r="M995" t="str">
            <v>ГО0002329</v>
          </cell>
          <cell r="N995">
            <v>220.59</v>
          </cell>
          <cell r="O995">
            <v>0</v>
          </cell>
          <cell r="P995">
            <v>0</v>
          </cell>
          <cell r="R995">
            <v>116.715</v>
          </cell>
          <cell r="S995">
            <v>103.875</v>
          </cell>
          <cell r="T995">
            <v>0</v>
          </cell>
        </row>
        <row r="996">
          <cell r="M996" t="str">
            <v>ГО0001971</v>
          </cell>
          <cell r="N996">
            <v>157.90500000000003</v>
          </cell>
          <cell r="O996">
            <v>0</v>
          </cell>
          <cell r="P996">
            <v>0</v>
          </cell>
          <cell r="R996">
            <v>113.76500000000001</v>
          </cell>
          <cell r="S996">
            <v>7.492</v>
          </cell>
          <cell r="T996">
            <v>36.648000000000003</v>
          </cell>
        </row>
        <row r="997">
          <cell r="M997" t="str">
            <v>ГО0002218</v>
          </cell>
          <cell r="N997">
            <v>128.21600000000001</v>
          </cell>
          <cell r="O997">
            <v>0</v>
          </cell>
          <cell r="P997">
            <v>0</v>
          </cell>
          <cell r="R997">
            <v>113.63800000000001</v>
          </cell>
          <cell r="S997">
            <v>14.577999999999999</v>
          </cell>
          <cell r="T997">
            <v>0</v>
          </cell>
        </row>
        <row r="998">
          <cell r="M998" t="str">
            <v>ГО0001973</v>
          </cell>
          <cell r="N998">
            <v>155.80000000000001</v>
          </cell>
          <cell r="O998">
            <v>0</v>
          </cell>
          <cell r="P998">
            <v>0</v>
          </cell>
          <cell r="R998">
            <v>112.80600000000003</v>
          </cell>
          <cell r="S998">
            <v>8.39</v>
          </cell>
          <cell r="T998">
            <v>34.603999999999999</v>
          </cell>
        </row>
        <row r="999">
          <cell r="M999" t="str">
            <v>ГО0001623</v>
          </cell>
          <cell r="N999">
            <v>119.657</v>
          </cell>
          <cell r="O999">
            <v>0</v>
          </cell>
          <cell r="P999">
            <v>0</v>
          </cell>
          <cell r="R999">
            <v>112.315</v>
          </cell>
          <cell r="S999">
            <v>1.835</v>
          </cell>
          <cell r="T999">
            <v>5.5069999999999997</v>
          </cell>
        </row>
        <row r="1000">
          <cell r="M1000" t="str">
            <v>ГО0002598</v>
          </cell>
          <cell r="N1000">
            <v>119.864</v>
          </cell>
          <cell r="O1000">
            <v>0</v>
          </cell>
          <cell r="P1000">
            <v>0</v>
          </cell>
          <cell r="R1000">
            <v>112.315</v>
          </cell>
          <cell r="S1000">
            <v>0</v>
          </cell>
          <cell r="T1000">
            <v>7.5490000000000004</v>
          </cell>
        </row>
        <row r="1001">
          <cell r="M1001" t="str">
            <v>ГО0001656</v>
          </cell>
          <cell r="N1001">
            <v>116.059</v>
          </cell>
          <cell r="O1001">
            <v>0</v>
          </cell>
          <cell r="P1001">
            <v>0</v>
          </cell>
          <cell r="R1001">
            <v>111.755</v>
          </cell>
          <cell r="S1001">
            <v>4.3040000000000003</v>
          </cell>
          <cell r="T1001">
            <v>0</v>
          </cell>
        </row>
        <row r="1002">
          <cell r="M1002" t="str">
            <v>ГО0001876</v>
          </cell>
          <cell r="N1002">
            <v>113.693</v>
          </cell>
          <cell r="O1002">
            <v>0</v>
          </cell>
          <cell r="P1002">
            <v>0</v>
          </cell>
          <cell r="R1002">
            <v>111.646</v>
          </cell>
          <cell r="S1002">
            <v>0</v>
          </cell>
          <cell r="T1002">
            <v>2.0470000000000002</v>
          </cell>
        </row>
        <row r="1003">
          <cell r="M1003" t="str">
            <v>ГО0002161</v>
          </cell>
          <cell r="N1003">
            <v>226.79900000000001</v>
          </cell>
          <cell r="O1003">
            <v>0</v>
          </cell>
          <cell r="P1003">
            <v>0</v>
          </cell>
          <cell r="R1003">
            <v>111.27600000000001</v>
          </cell>
          <cell r="S1003">
            <v>0</v>
          </cell>
          <cell r="T1003">
            <v>115.523</v>
          </cell>
        </row>
        <row r="1004">
          <cell r="M1004" t="str">
            <v>СВ0000156</v>
          </cell>
          <cell r="N1004">
            <v>205.93700000000001</v>
          </cell>
          <cell r="O1004">
            <v>0</v>
          </cell>
          <cell r="P1004">
            <v>0</v>
          </cell>
          <cell r="R1004">
            <v>111.27500000000001</v>
          </cell>
          <cell r="S1004">
            <v>88.664000000000001</v>
          </cell>
          <cell r="T1004">
            <v>5.9980000000000002</v>
          </cell>
        </row>
        <row r="1005">
          <cell r="M1005" t="str">
            <v>ГО0002150</v>
          </cell>
          <cell r="N1005">
            <v>205.93700000000001</v>
          </cell>
          <cell r="O1005">
            <v>0</v>
          </cell>
          <cell r="P1005">
            <v>0</v>
          </cell>
          <cell r="R1005">
            <v>111.27500000000001</v>
          </cell>
          <cell r="S1005">
            <v>88.664000000000001</v>
          </cell>
          <cell r="T1005">
            <v>5.9980000000000002</v>
          </cell>
        </row>
        <row r="1006">
          <cell r="M1006" t="str">
            <v>СВ0000152</v>
          </cell>
          <cell r="N1006">
            <v>199.93899999999999</v>
          </cell>
          <cell r="O1006">
            <v>0</v>
          </cell>
          <cell r="P1006">
            <v>0</v>
          </cell>
          <cell r="R1006">
            <v>111.27499999999999</v>
          </cell>
          <cell r="S1006">
            <v>88.664000000000001</v>
          </cell>
          <cell r="T1006">
            <v>0</v>
          </cell>
        </row>
        <row r="1007">
          <cell r="M1007" t="str">
            <v>ГО0002140</v>
          </cell>
          <cell r="N1007">
            <v>242.44499999999999</v>
          </cell>
          <cell r="O1007">
            <v>0</v>
          </cell>
          <cell r="P1007">
            <v>0</v>
          </cell>
          <cell r="R1007">
            <v>111.27499999999999</v>
          </cell>
          <cell r="S1007">
            <v>125.172</v>
          </cell>
          <cell r="T1007">
            <v>5.9980000000000002</v>
          </cell>
        </row>
        <row r="1008">
          <cell r="M1008" t="str">
            <v>ГО0001674</v>
          </cell>
          <cell r="N1008">
            <v>2194.2220000000002</v>
          </cell>
          <cell r="O1008">
            <v>0</v>
          </cell>
          <cell r="P1008">
            <v>0</v>
          </cell>
          <cell r="R1008">
            <v>111.19500000000016</v>
          </cell>
          <cell r="S1008">
            <v>5.0650000000000004</v>
          </cell>
          <cell r="T1008">
            <v>2077.962</v>
          </cell>
        </row>
        <row r="1009">
          <cell r="M1009" t="str">
            <v>ГО0001975</v>
          </cell>
          <cell r="N1009">
            <v>152.80299999999997</v>
          </cell>
          <cell r="O1009">
            <v>0</v>
          </cell>
          <cell r="P1009">
            <v>0</v>
          </cell>
          <cell r="R1009">
            <v>107.88799999999998</v>
          </cell>
          <cell r="S1009">
            <v>15.193</v>
          </cell>
          <cell r="T1009">
            <v>29.722000000000001</v>
          </cell>
        </row>
        <row r="1010">
          <cell r="M1010" t="str">
            <v>ГО0001833</v>
          </cell>
          <cell r="N1010">
            <v>106.751</v>
          </cell>
          <cell r="O1010">
            <v>0</v>
          </cell>
          <cell r="P1010">
            <v>0</v>
          </cell>
          <cell r="R1010">
            <v>106.751</v>
          </cell>
          <cell r="S1010">
            <v>0</v>
          </cell>
          <cell r="T1010">
            <v>0</v>
          </cell>
        </row>
        <row r="1011">
          <cell r="M1011" t="str">
            <v>ГО0001553</v>
          </cell>
          <cell r="N1011">
            <v>118.23</v>
          </cell>
          <cell r="O1011">
            <v>0</v>
          </cell>
          <cell r="P1011">
            <v>0</v>
          </cell>
          <cell r="R1011">
            <v>106.04600000000001</v>
          </cell>
          <cell r="S1011">
            <v>1.9019999999999999</v>
          </cell>
          <cell r="T1011">
            <v>10.282</v>
          </cell>
        </row>
        <row r="1012">
          <cell r="M1012" t="str">
            <v>ГО0001317</v>
          </cell>
          <cell r="N1012">
            <v>118.97499999999999</v>
          </cell>
          <cell r="O1012">
            <v>0</v>
          </cell>
          <cell r="P1012">
            <v>0</v>
          </cell>
          <cell r="R1012">
            <v>106.045</v>
          </cell>
          <cell r="S1012">
            <v>2.6480000000000001</v>
          </cell>
          <cell r="T1012">
            <v>10.282</v>
          </cell>
        </row>
        <row r="1013">
          <cell r="M1013" t="str">
            <v>ГО0001586</v>
          </cell>
          <cell r="N1013">
            <v>118.97499999999999</v>
          </cell>
          <cell r="O1013">
            <v>0</v>
          </cell>
          <cell r="P1013">
            <v>0</v>
          </cell>
          <cell r="R1013">
            <v>106.045</v>
          </cell>
          <cell r="S1013">
            <v>2.6480000000000001</v>
          </cell>
          <cell r="T1013">
            <v>10.282</v>
          </cell>
        </row>
        <row r="1014">
          <cell r="M1014" t="str">
            <v>ГО0001702</v>
          </cell>
          <cell r="N1014">
            <v>118.97499999999999</v>
          </cell>
          <cell r="O1014">
            <v>0</v>
          </cell>
          <cell r="P1014">
            <v>0</v>
          </cell>
          <cell r="R1014">
            <v>106.045</v>
          </cell>
          <cell r="S1014">
            <v>2.6480000000000001</v>
          </cell>
          <cell r="T1014">
            <v>10.282</v>
          </cell>
        </row>
        <row r="1015">
          <cell r="M1015" t="str">
            <v>ГО0001746</v>
          </cell>
          <cell r="N1015">
            <v>118.97499999999999</v>
          </cell>
          <cell r="O1015">
            <v>0</v>
          </cell>
          <cell r="P1015">
            <v>0</v>
          </cell>
          <cell r="R1015">
            <v>106.045</v>
          </cell>
          <cell r="S1015">
            <v>2.6480000000000001</v>
          </cell>
          <cell r="T1015">
            <v>10.282</v>
          </cell>
        </row>
        <row r="1016">
          <cell r="M1016" t="str">
            <v>ГО0002191</v>
          </cell>
          <cell r="N1016">
            <v>118.765</v>
          </cell>
          <cell r="O1016">
            <v>0</v>
          </cell>
          <cell r="P1016">
            <v>0</v>
          </cell>
          <cell r="R1016">
            <v>105.589</v>
          </cell>
          <cell r="S1016">
            <v>0.29599999999999999</v>
          </cell>
          <cell r="T1016">
            <v>12.88</v>
          </cell>
        </row>
        <row r="1017">
          <cell r="M1017" t="str">
            <v>СВ0000131</v>
          </cell>
          <cell r="N1017">
            <v>146.726</v>
          </cell>
          <cell r="O1017">
            <v>0</v>
          </cell>
          <cell r="P1017">
            <v>0</v>
          </cell>
          <cell r="R1017">
            <v>105.16799999999999</v>
          </cell>
          <cell r="S1017">
            <v>4.2279999999999998</v>
          </cell>
          <cell r="T1017">
            <v>37.33</v>
          </cell>
        </row>
        <row r="1018">
          <cell r="M1018" t="str">
            <v>ГО0001322</v>
          </cell>
          <cell r="N1018">
            <v>111.10399999999998</v>
          </cell>
          <cell r="O1018">
            <v>0</v>
          </cell>
          <cell r="P1018">
            <v>0</v>
          </cell>
          <cell r="R1018">
            <v>105.14699999999999</v>
          </cell>
          <cell r="S1018">
            <v>1.887</v>
          </cell>
          <cell r="T1018">
            <v>4.07</v>
          </cell>
        </row>
        <row r="1019">
          <cell r="M1019" t="str">
            <v>ГО0001551</v>
          </cell>
          <cell r="N1019">
            <v>111.10399999999998</v>
          </cell>
          <cell r="O1019">
            <v>0</v>
          </cell>
          <cell r="P1019">
            <v>0</v>
          </cell>
          <cell r="R1019">
            <v>105.14699999999999</v>
          </cell>
          <cell r="S1019">
            <v>1.887</v>
          </cell>
          <cell r="T1019">
            <v>4.07</v>
          </cell>
        </row>
        <row r="1020">
          <cell r="M1020" t="str">
            <v>ГО0001592</v>
          </cell>
          <cell r="N1020">
            <v>111.10399999999998</v>
          </cell>
          <cell r="O1020">
            <v>0</v>
          </cell>
          <cell r="P1020">
            <v>0</v>
          </cell>
          <cell r="R1020">
            <v>105.14699999999999</v>
          </cell>
          <cell r="S1020">
            <v>1.887</v>
          </cell>
          <cell r="T1020">
            <v>4.07</v>
          </cell>
        </row>
        <row r="1021">
          <cell r="M1021" t="str">
            <v>ГО0001645</v>
          </cell>
          <cell r="N1021">
            <v>107.34399999999999</v>
          </cell>
          <cell r="O1021">
            <v>0</v>
          </cell>
          <cell r="P1021">
            <v>0</v>
          </cell>
          <cell r="R1021">
            <v>105.14699999999999</v>
          </cell>
          <cell r="S1021">
            <v>1.887</v>
          </cell>
          <cell r="T1021">
            <v>0.31</v>
          </cell>
        </row>
        <row r="1022">
          <cell r="M1022" t="str">
            <v>ГО0001708</v>
          </cell>
          <cell r="N1022">
            <v>111.10399999999998</v>
          </cell>
          <cell r="O1022">
            <v>0</v>
          </cell>
          <cell r="P1022">
            <v>0</v>
          </cell>
          <cell r="R1022">
            <v>105.14699999999999</v>
          </cell>
          <cell r="S1022">
            <v>1.887</v>
          </cell>
          <cell r="T1022">
            <v>4.07</v>
          </cell>
        </row>
        <row r="1023">
          <cell r="M1023" t="str">
            <v>ГО0001751</v>
          </cell>
          <cell r="N1023">
            <v>111.10399999999998</v>
          </cell>
          <cell r="O1023">
            <v>0</v>
          </cell>
          <cell r="P1023">
            <v>0</v>
          </cell>
          <cell r="R1023">
            <v>105.14699999999999</v>
          </cell>
          <cell r="S1023">
            <v>1.887</v>
          </cell>
          <cell r="T1023">
            <v>4.07</v>
          </cell>
        </row>
        <row r="1024">
          <cell r="M1024" t="str">
            <v>ГО0002037</v>
          </cell>
          <cell r="N1024">
            <v>103.529</v>
          </cell>
          <cell r="O1024">
            <v>0</v>
          </cell>
          <cell r="P1024">
            <v>0</v>
          </cell>
          <cell r="R1024">
            <v>103.529</v>
          </cell>
          <cell r="S1024">
            <v>0</v>
          </cell>
          <cell r="T1024">
            <v>0</v>
          </cell>
        </row>
        <row r="1025">
          <cell r="M1025" t="str">
            <v>ГО0002070</v>
          </cell>
          <cell r="N1025">
            <v>103.529</v>
          </cell>
          <cell r="O1025">
            <v>0</v>
          </cell>
          <cell r="P1025">
            <v>0</v>
          </cell>
          <cell r="R1025">
            <v>103.529</v>
          </cell>
          <cell r="S1025">
            <v>0</v>
          </cell>
          <cell r="T1025">
            <v>0</v>
          </cell>
        </row>
        <row r="1026">
          <cell r="M1026" t="str">
            <v>ГО0002228</v>
          </cell>
          <cell r="N1026">
            <v>103.529</v>
          </cell>
          <cell r="O1026">
            <v>0</v>
          </cell>
          <cell r="P1026">
            <v>0</v>
          </cell>
          <cell r="R1026">
            <v>103.529</v>
          </cell>
          <cell r="S1026">
            <v>0</v>
          </cell>
          <cell r="T1026">
            <v>0</v>
          </cell>
        </row>
        <row r="1027">
          <cell r="M1027" t="str">
            <v>ГО0002786</v>
          </cell>
          <cell r="N1027">
            <v>103.529</v>
          </cell>
          <cell r="O1027">
            <v>0</v>
          </cell>
          <cell r="P1027">
            <v>0</v>
          </cell>
          <cell r="R1027">
            <v>103.529</v>
          </cell>
          <cell r="S1027">
            <v>0</v>
          </cell>
          <cell r="T1027">
            <v>0</v>
          </cell>
        </row>
        <row r="1028">
          <cell r="M1028" t="str">
            <v>ГО0002787</v>
          </cell>
          <cell r="N1028">
            <v>103.529</v>
          </cell>
          <cell r="O1028">
            <v>0</v>
          </cell>
          <cell r="P1028">
            <v>0</v>
          </cell>
          <cell r="R1028">
            <v>103.529</v>
          </cell>
          <cell r="S1028">
            <v>0</v>
          </cell>
          <cell r="T1028">
            <v>0</v>
          </cell>
        </row>
        <row r="1029">
          <cell r="M1029" t="str">
            <v>ГО0002788</v>
          </cell>
          <cell r="N1029">
            <v>103.529</v>
          </cell>
          <cell r="O1029">
            <v>0</v>
          </cell>
          <cell r="P1029">
            <v>0</v>
          </cell>
          <cell r="R1029">
            <v>103.529</v>
          </cell>
          <cell r="S1029">
            <v>0</v>
          </cell>
          <cell r="T1029">
            <v>0</v>
          </cell>
        </row>
        <row r="1030">
          <cell r="M1030" t="str">
            <v>ГО0002107</v>
          </cell>
          <cell r="N1030">
            <v>153.88</v>
          </cell>
          <cell r="O1030">
            <v>0</v>
          </cell>
          <cell r="P1030">
            <v>0</v>
          </cell>
          <cell r="R1030">
            <v>101.964</v>
          </cell>
          <cell r="S1030">
            <v>0</v>
          </cell>
          <cell r="T1030">
            <v>51.915999999999997</v>
          </cell>
        </row>
        <row r="1031">
          <cell r="M1031" t="str">
            <v>СВ0000130</v>
          </cell>
          <cell r="N1031">
            <v>123.31699999999999</v>
          </cell>
          <cell r="O1031">
            <v>0</v>
          </cell>
          <cell r="P1031">
            <v>0</v>
          </cell>
          <cell r="R1031">
            <v>99.166999999999987</v>
          </cell>
          <cell r="S1031">
            <v>6.9329999999999998</v>
          </cell>
          <cell r="T1031">
            <v>17.216999999999999</v>
          </cell>
        </row>
        <row r="1032">
          <cell r="M1032" t="str">
            <v>ГО0001871</v>
          </cell>
          <cell r="N1032">
            <v>97.561000000000007</v>
          </cell>
          <cell r="O1032">
            <v>0</v>
          </cell>
          <cell r="P1032">
            <v>0</v>
          </cell>
          <cell r="R1032">
            <v>96.29</v>
          </cell>
          <cell r="S1032">
            <v>0</v>
          </cell>
          <cell r="T1032">
            <v>1.2709999999999999</v>
          </cell>
        </row>
        <row r="1033">
          <cell r="M1033" t="str">
            <v>ГО0001972</v>
          </cell>
          <cell r="N1033">
            <v>160.21600000000001</v>
          </cell>
          <cell r="O1033">
            <v>0</v>
          </cell>
          <cell r="P1033">
            <v>0</v>
          </cell>
          <cell r="R1033">
            <v>96.265000000000015</v>
          </cell>
          <cell r="S1033">
            <v>6.2770000000000001</v>
          </cell>
          <cell r="T1033">
            <v>57.673999999999999</v>
          </cell>
        </row>
        <row r="1034">
          <cell r="M1034" t="str">
            <v>ГО0002591</v>
          </cell>
          <cell r="N1034">
            <v>135.55099999999999</v>
          </cell>
          <cell r="O1034">
            <v>0</v>
          </cell>
          <cell r="P1034">
            <v>0</v>
          </cell>
          <cell r="R1034">
            <v>95.509999999999991</v>
          </cell>
          <cell r="S1034">
            <v>0.40300000000000002</v>
          </cell>
          <cell r="T1034">
            <v>39.637999999999998</v>
          </cell>
        </row>
        <row r="1035">
          <cell r="M1035" t="str">
            <v>ГО0001616</v>
          </cell>
          <cell r="N1035">
            <v>132.56800000000001</v>
          </cell>
          <cell r="O1035">
            <v>0</v>
          </cell>
          <cell r="P1035">
            <v>0</v>
          </cell>
          <cell r="R1035">
            <v>95.509000000000015</v>
          </cell>
          <cell r="S1035">
            <v>2.3559999999999999</v>
          </cell>
          <cell r="T1035">
            <v>34.703000000000003</v>
          </cell>
        </row>
        <row r="1036">
          <cell r="M1036" t="str">
            <v>ГО0001729</v>
          </cell>
          <cell r="N1036">
            <v>109.565</v>
          </cell>
          <cell r="O1036">
            <v>0</v>
          </cell>
          <cell r="P1036">
            <v>0</v>
          </cell>
          <cell r="R1036">
            <v>95.155000000000001</v>
          </cell>
          <cell r="S1036">
            <v>10.34</v>
          </cell>
          <cell r="T1036">
            <v>4.07</v>
          </cell>
        </row>
        <row r="1037">
          <cell r="M1037" t="str">
            <v>ГО0002661</v>
          </cell>
          <cell r="N1037">
            <v>109.565</v>
          </cell>
          <cell r="O1037">
            <v>0</v>
          </cell>
          <cell r="P1037">
            <v>0</v>
          </cell>
          <cell r="R1037">
            <v>95.155000000000001</v>
          </cell>
          <cell r="S1037">
            <v>0</v>
          </cell>
          <cell r="T1037">
            <v>14.41</v>
          </cell>
        </row>
        <row r="1038">
          <cell r="M1038" t="str">
            <v>ГО0001654</v>
          </cell>
          <cell r="N1038">
            <v>105.23399999999999</v>
          </cell>
          <cell r="O1038">
            <v>0</v>
          </cell>
          <cell r="P1038">
            <v>0</v>
          </cell>
          <cell r="R1038">
            <v>95.153999999999996</v>
          </cell>
          <cell r="S1038">
            <v>9.77</v>
          </cell>
          <cell r="T1038">
            <v>0.31</v>
          </cell>
        </row>
        <row r="1039">
          <cell r="M1039" t="str">
            <v>ГО0002623</v>
          </cell>
          <cell r="N1039">
            <v>108.994</v>
          </cell>
          <cell r="O1039">
            <v>0</v>
          </cell>
          <cell r="P1039">
            <v>0</v>
          </cell>
          <cell r="R1039">
            <v>95.153999999999996</v>
          </cell>
          <cell r="S1039">
            <v>0</v>
          </cell>
          <cell r="T1039">
            <v>13.84</v>
          </cell>
        </row>
        <row r="1040">
          <cell r="M1040" t="str">
            <v>ГО0001609</v>
          </cell>
          <cell r="N1040">
            <v>99.575999999999993</v>
          </cell>
          <cell r="O1040">
            <v>0</v>
          </cell>
          <cell r="P1040">
            <v>0</v>
          </cell>
          <cell r="R1040">
            <v>92.638999999999996</v>
          </cell>
          <cell r="S1040">
            <v>0.94299999999999995</v>
          </cell>
          <cell r="T1040">
            <v>5.9939999999999998</v>
          </cell>
        </row>
        <row r="1041">
          <cell r="M1041" t="str">
            <v>ГО0002585</v>
          </cell>
          <cell r="N1041">
            <v>99.474000000000004</v>
          </cell>
          <cell r="O1041">
            <v>0</v>
          </cell>
          <cell r="P1041">
            <v>0</v>
          </cell>
          <cell r="R1041">
            <v>92.638000000000005</v>
          </cell>
          <cell r="S1041">
            <v>0.26400000000000001</v>
          </cell>
          <cell r="T1041">
            <v>6.5720000000000001</v>
          </cell>
        </row>
        <row r="1042">
          <cell r="M1042" t="str">
            <v>ГО0002601</v>
          </cell>
          <cell r="N1042">
            <v>108.26</v>
          </cell>
          <cell r="O1042">
            <v>0</v>
          </cell>
          <cell r="P1042">
            <v>0</v>
          </cell>
          <cell r="R1042">
            <v>92.638000000000005</v>
          </cell>
          <cell r="S1042">
            <v>0</v>
          </cell>
          <cell r="T1042">
            <v>15.622</v>
          </cell>
        </row>
        <row r="1043">
          <cell r="M1043" t="str">
            <v>ГО0001627</v>
          </cell>
          <cell r="N1043">
            <v>100.752</v>
          </cell>
          <cell r="O1043">
            <v>0</v>
          </cell>
          <cell r="P1043">
            <v>0</v>
          </cell>
          <cell r="R1043">
            <v>92.637999999999991</v>
          </cell>
          <cell r="S1043">
            <v>2.411</v>
          </cell>
          <cell r="T1043">
            <v>5.7030000000000003</v>
          </cell>
        </row>
        <row r="1044">
          <cell r="M1044" t="str">
            <v>ГО0001680</v>
          </cell>
          <cell r="N1044">
            <v>93.006</v>
          </cell>
          <cell r="O1044">
            <v>0</v>
          </cell>
          <cell r="P1044">
            <v>0</v>
          </cell>
          <cell r="R1044">
            <v>89.388999999999996</v>
          </cell>
          <cell r="S1044">
            <v>3.617</v>
          </cell>
          <cell r="T1044">
            <v>0</v>
          </cell>
        </row>
        <row r="1045">
          <cell r="M1045" t="str">
            <v>ГО0001945</v>
          </cell>
          <cell r="N1045">
            <v>112.161</v>
          </cell>
          <cell r="O1045">
            <v>0</v>
          </cell>
          <cell r="P1045">
            <v>0</v>
          </cell>
          <cell r="R1045">
            <v>87.341999999999999</v>
          </cell>
          <cell r="S1045">
            <v>0</v>
          </cell>
          <cell r="T1045">
            <v>24.818999999999999</v>
          </cell>
        </row>
        <row r="1046">
          <cell r="M1046" t="str">
            <v>ГО0001946</v>
          </cell>
          <cell r="N1046">
            <v>112.161</v>
          </cell>
          <cell r="O1046">
            <v>0</v>
          </cell>
          <cell r="P1046">
            <v>0</v>
          </cell>
          <cell r="R1046">
            <v>87.341999999999999</v>
          </cell>
          <cell r="S1046">
            <v>0</v>
          </cell>
          <cell r="T1046">
            <v>24.818999999999999</v>
          </cell>
        </row>
        <row r="1047">
          <cell r="M1047" t="str">
            <v>ГО0002183</v>
          </cell>
          <cell r="N1047">
            <v>106.238</v>
          </cell>
          <cell r="O1047">
            <v>0</v>
          </cell>
          <cell r="P1047">
            <v>0</v>
          </cell>
          <cell r="R1047">
            <v>86.927999999999997</v>
          </cell>
          <cell r="S1047">
            <v>0</v>
          </cell>
          <cell r="T1047">
            <v>19.309999999999999</v>
          </cell>
        </row>
        <row r="1048">
          <cell r="M1048" t="str">
            <v>ГО0001910</v>
          </cell>
          <cell r="N1048">
            <v>322.00400000000002</v>
          </cell>
          <cell r="O1048">
            <v>0</v>
          </cell>
          <cell r="P1048">
            <v>0</v>
          </cell>
          <cell r="R1048">
            <v>86.384000000000015</v>
          </cell>
          <cell r="S1048">
            <v>235.62</v>
          </cell>
          <cell r="T1048">
            <v>0</v>
          </cell>
        </row>
        <row r="1049">
          <cell r="M1049" t="str">
            <v>ГО0002586</v>
          </cell>
          <cell r="N1049">
            <v>141.69999999999999</v>
          </cell>
          <cell r="O1049">
            <v>0</v>
          </cell>
          <cell r="P1049">
            <v>0</v>
          </cell>
          <cell r="R1049">
            <v>86.280999999999977</v>
          </cell>
          <cell r="S1049">
            <v>0.41199999999999998</v>
          </cell>
          <cell r="T1049">
            <v>55.006999999999998</v>
          </cell>
        </row>
        <row r="1050">
          <cell r="M1050" t="str">
            <v>ГО0001610</v>
          </cell>
          <cell r="N1050">
            <v>141.70599999999996</v>
          </cell>
          <cell r="O1050">
            <v>0</v>
          </cell>
          <cell r="P1050">
            <v>0</v>
          </cell>
          <cell r="R1050">
            <v>86.279999999999973</v>
          </cell>
          <cell r="S1050">
            <v>0.46</v>
          </cell>
          <cell r="T1050">
            <v>54.966000000000001</v>
          </cell>
        </row>
        <row r="1051">
          <cell r="M1051" t="str">
            <v>ГО0002495</v>
          </cell>
          <cell r="N1051">
            <v>86.274000000000001</v>
          </cell>
          <cell r="O1051">
            <v>0</v>
          </cell>
          <cell r="P1051">
            <v>0</v>
          </cell>
          <cell r="R1051">
            <v>86.274000000000001</v>
          </cell>
          <cell r="S1051">
            <v>0</v>
          </cell>
          <cell r="T1051">
            <v>0</v>
          </cell>
        </row>
        <row r="1052">
          <cell r="M1052" t="str">
            <v>ГО0002549</v>
          </cell>
          <cell r="N1052">
            <v>84.216999999999999</v>
          </cell>
          <cell r="O1052">
            <v>0</v>
          </cell>
          <cell r="P1052">
            <v>0</v>
          </cell>
          <cell r="R1052">
            <v>84.063999999999993</v>
          </cell>
          <cell r="S1052">
            <v>0.153</v>
          </cell>
          <cell r="T1052">
            <v>0</v>
          </cell>
        </row>
        <row r="1053">
          <cell r="M1053" t="str">
            <v>ГО0001958</v>
          </cell>
          <cell r="N1053">
            <v>124.13499999999999</v>
          </cell>
          <cell r="O1053">
            <v>0</v>
          </cell>
          <cell r="P1053">
            <v>0</v>
          </cell>
          <cell r="R1053">
            <v>82.906000000000006</v>
          </cell>
          <cell r="S1053">
            <v>21.457000000000001</v>
          </cell>
          <cell r="T1053">
            <v>19.771999999999998</v>
          </cell>
        </row>
        <row r="1054">
          <cell r="M1054" t="str">
            <v>ГО0001664</v>
          </cell>
          <cell r="N1054">
            <v>83.963999999999999</v>
          </cell>
          <cell r="O1054">
            <v>0</v>
          </cell>
          <cell r="P1054">
            <v>0</v>
          </cell>
          <cell r="R1054">
            <v>82.796999999999997</v>
          </cell>
          <cell r="S1054">
            <v>0.85699999999999998</v>
          </cell>
          <cell r="T1054">
            <v>0.31</v>
          </cell>
        </row>
        <row r="1055">
          <cell r="M1055" t="str">
            <v>ГО0002625</v>
          </cell>
          <cell r="N1055">
            <v>86.86699999999999</v>
          </cell>
          <cell r="O1055">
            <v>0</v>
          </cell>
          <cell r="P1055">
            <v>0</v>
          </cell>
          <cell r="R1055">
            <v>82.796999999999997</v>
          </cell>
          <cell r="S1055">
            <v>0</v>
          </cell>
          <cell r="T1055">
            <v>4.07</v>
          </cell>
        </row>
        <row r="1056">
          <cell r="M1056" t="str">
            <v>ГО0002626</v>
          </cell>
          <cell r="N1056">
            <v>86.86699999999999</v>
          </cell>
          <cell r="O1056">
            <v>0</v>
          </cell>
          <cell r="P1056">
            <v>0</v>
          </cell>
          <cell r="R1056">
            <v>82.796999999999997</v>
          </cell>
          <cell r="S1056">
            <v>0</v>
          </cell>
          <cell r="T1056">
            <v>4.07</v>
          </cell>
        </row>
        <row r="1057">
          <cell r="M1057" t="str">
            <v>ГО0002135</v>
          </cell>
          <cell r="N1057">
            <v>154.048</v>
          </cell>
          <cell r="O1057">
            <v>0</v>
          </cell>
          <cell r="P1057">
            <v>0</v>
          </cell>
          <cell r="R1057">
            <v>82.179000000000002</v>
          </cell>
          <cell r="S1057">
            <v>31.292999999999999</v>
          </cell>
          <cell r="T1057">
            <v>40.576000000000001</v>
          </cell>
        </row>
        <row r="1058">
          <cell r="M1058" t="str">
            <v>ГО0001319</v>
          </cell>
          <cell r="N1058">
            <v>94.147999999999996</v>
          </cell>
          <cell r="O1058">
            <v>0</v>
          </cell>
          <cell r="P1058">
            <v>0</v>
          </cell>
          <cell r="R1058">
            <v>81.483000000000004</v>
          </cell>
          <cell r="S1058">
            <v>0.48799999999999999</v>
          </cell>
          <cell r="T1058">
            <v>12.177</v>
          </cell>
        </row>
        <row r="1059">
          <cell r="M1059" t="str">
            <v>ГО0001555</v>
          </cell>
          <cell r="N1059">
            <v>94.147999999999996</v>
          </cell>
          <cell r="O1059">
            <v>0</v>
          </cell>
          <cell r="P1059">
            <v>0</v>
          </cell>
          <cell r="R1059">
            <v>81.483000000000004</v>
          </cell>
          <cell r="S1059">
            <v>0.48799999999999999</v>
          </cell>
          <cell r="T1059">
            <v>12.177</v>
          </cell>
        </row>
        <row r="1060">
          <cell r="M1060" t="str">
            <v>ГО0001589</v>
          </cell>
          <cell r="N1060">
            <v>94.147999999999996</v>
          </cell>
          <cell r="O1060">
            <v>0</v>
          </cell>
          <cell r="P1060">
            <v>0</v>
          </cell>
          <cell r="R1060">
            <v>81.483000000000004</v>
          </cell>
          <cell r="S1060">
            <v>0.48799999999999999</v>
          </cell>
          <cell r="T1060">
            <v>12.177</v>
          </cell>
        </row>
        <row r="1061">
          <cell r="M1061" t="str">
            <v>ГО0001704</v>
          </cell>
          <cell r="N1061">
            <v>94.147999999999996</v>
          </cell>
          <cell r="O1061">
            <v>0</v>
          </cell>
          <cell r="P1061">
            <v>0</v>
          </cell>
          <cell r="R1061">
            <v>81.483000000000004</v>
          </cell>
          <cell r="S1061">
            <v>0.48799999999999999</v>
          </cell>
          <cell r="T1061">
            <v>12.177</v>
          </cell>
        </row>
        <row r="1062">
          <cell r="M1062" t="str">
            <v>ГО0001748</v>
          </cell>
          <cell r="N1062">
            <v>94.147999999999996</v>
          </cell>
          <cell r="O1062">
            <v>0</v>
          </cell>
          <cell r="P1062">
            <v>0</v>
          </cell>
          <cell r="R1062">
            <v>81.483000000000004</v>
          </cell>
          <cell r="S1062">
            <v>0.48799999999999999</v>
          </cell>
          <cell r="T1062">
            <v>12.177</v>
          </cell>
        </row>
        <row r="1063">
          <cell r="M1063" t="str">
            <v>ГО0001682</v>
          </cell>
          <cell r="N1063">
            <v>149.80199999999996</v>
          </cell>
          <cell r="O1063">
            <v>0</v>
          </cell>
          <cell r="P1063">
            <v>0</v>
          </cell>
          <cell r="R1063">
            <v>81.481999999999985</v>
          </cell>
          <cell r="S1063">
            <v>1.216</v>
          </cell>
          <cell r="T1063">
            <v>67.103999999999999</v>
          </cell>
        </row>
        <row r="1064">
          <cell r="M1064" t="str">
            <v>ГО0001577</v>
          </cell>
          <cell r="N1064">
            <v>92.569000000000003</v>
          </cell>
          <cell r="O1064">
            <v>0</v>
          </cell>
          <cell r="P1064">
            <v>0</v>
          </cell>
          <cell r="R1064">
            <v>81.394000000000005</v>
          </cell>
          <cell r="S1064">
            <v>2.0950000000000002</v>
          </cell>
          <cell r="T1064">
            <v>9.08</v>
          </cell>
        </row>
        <row r="1065">
          <cell r="M1065" t="str">
            <v>ГО0001695</v>
          </cell>
          <cell r="N1065">
            <v>93.509</v>
          </cell>
          <cell r="O1065">
            <v>0</v>
          </cell>
          <cell r="P1065">
            <v>0</v>
          </cell>
          <cell r="R1065">
            <v>81.394000000000005</v>
          </cell>
          <cell r="S1065">
            <v>3.5169999999999999</v>
          </cell>
          <cell r="T1065">
            <v>8.5980000000000008</v>
          </cell>
        </row>
        <row r="1066">
          <cell r="M1066" t="str">
            <v>ГО0001543</v>
          </cell>
          <cell r="N1066">
            <v>142.71299999999999</v>
          </cell>
          <cell r="O1066">
            <v>0</v>
          </cell>
          <cell r="P1066">
            <v>0</v>
          </cell>
          <cell r="R1066">
            <v>81.393000000000001</v>
          </cell>
          <cell r="S1066">
            <v>29.215</v>
          </cell>
          <cell r="T1066">
            <v>32.104999999999997</v>
          </cell>
        </row>
        <row r="1067">
          <cell r="M1067" t="str">
            <v>ГО0001741</v>
          </cell>
          <cell r="N1067">
            <v>91.016999999999996</v>
          </cell>
          <cell r="O1067">
            <v>0</v>
          </cell>
          <cell r="P1067">
            <v>0</v>
          </cell>
          <cell r="R1067">
            <v>81.393000000000001</v>
          </cell>
          <cell r="S1067">
            <v>1.026</v>
          </cell>
          <cell r="T1067">
            <v>8.5980000000000008</v>
          </cell>
        </row>
        <row r="1068">
          <cell r="M1068" t="str">
            <v>ГО0001307</v>
          </cell>
          <cell r="N1068">
            <v>118.726</v>
          </cell>
          <cell r="O1068">
            <v>0</v>
          </cell>
          <cell r="P1068">
            <v>0</v>
          </cell>
          <cell r="R1068">
            <v>81.391999999999996</v>
          </cell>
          <cell r="S1068">
            <v>5.2480000000000002</v>
          </cell>
          <cell r="T1068">
            <v>32.085999999999999</v>
          </cell>
        </row>
        <row r="1069">
          <cell r="M1069" t="str">
            <v>ГО0002124</v>
          </cell>
          <cell r="N1069">
            <v>81.2</v>
          </cell>
          <cell r="O1069">
            <v>0</v>
          </cell>
          <cell r="P1069">
            <v>0</v>
          </cell>
          <cell r="R1069">
            <v>81.2</v>
          </cell>
          <cell r="S1069">
            <v>0</v>
          </cell>
          <cell r="T1069">
            <v>0</v>
          </cell>
        </row>
        <row r="1070">
          <cell r="M1070" t="str">
            <v>ГО0001677</v>
          </cell>
          <cell r="N1070">
            <v>92.156999999999996</v>
          </cell>
          <cell r="O1070">
            <v>0</v>
          </cell>
          <cell r="P1070">
            <v>0</v>
          </cell>
          <cell r="R1070">
            <v>80.06</v>
          </cell>
          <cell r="S1070">
            <v>11.339</v>
          </cell>
          <cell r="T1070">
            <v>0.75800000000000001</v>
          </cell>
        </row>
        <row r="1071">
          <cell r="M1071" t="str">
            <v>ГО0002327</v>
          </cell>
          <cell r="N1071">
            <v>134.79599999999999</v>
          </cell>
          <cell r="O1071">
            <v>0</v>
          </cell>
          <cell r="P1071">
            <v>0</v>
          </cell>
          <cell r="R1071">
            <v>80.018999999999991</v>
          </cell>
          <cell r="S1071">
            <v>0</v>
          </cell>
          <cell r="T1071">
            <v>54.777000000000001</v>
          </cell>
        </row>
        <row r="1072">
          <cell r="M1072" t="str">
            <v>ГО0001895</v>
          </cell>
          <cell r="N1072">
            <v>121.97499999999999</v>
          </cell>
          <cell r="O1072">
            <v>0</v>
          </cell>
          <cell r="P1072">
            <v>0</v>
          </cell>
          <cell r="R1072">
            <v>79.936999999999998</v>
          </cell>
          <cell r="S1072">
            <v>0</v>
          </cell>
          <cell r="T1072">
            <v>42.037999999999997</v>
          </cell>
        </row>
        <row r="1073">
          <cell r="M1073" t="str">
            <v>ГО0001970</v>
          </cell>
          <cell r="N1073">
            <v>108.16500000000001</v>
          </cell>
          <cell r="O1073">
            <v>0</v>
          </cell>
          <cell r="P1073">
            <v>0</v>
          </cell>
          <cell r="R1073">
            <v>79.146000000000001</v>
          </cell>
          <cell r="S1073">
            <v>16.134</v>
          </cell>
          <cell r="T1073">
            <v>12.885</v>
          </cell>
        </row>
        <row r="1074">
          <cell r="M1074" t="str">
            <v>ГО0002266</v>
          </cell>
          <cell r="N1074">
            <v>85.375</v>
          </cell>
          <cell r="O1074">
            <v>0</v>
          </cell>
          <cell r="P1074">
            <v>0</v>
          </cell>
          <cell r="R1074">
            <v>78.111000000000004</v>
          </cell>
          <cell r="S1074">
            <v>1.75</v>
          </cell>
          <cell r="T1074">
            <v>5.5140000000000002</v>
          </cell>
        </row>
        <row r="1075">
          <cell r="M1075" t="str">
            <v>СВ0000077</v>
          </cell>
          <cell r="N1075">
            <v>187.50700000000001</v>
          </cell>
          <cell r="O1075">
            <v>0</v>
          </cell>
          <cell r="P1075">
            <v>0</v>
          </cell>
          <cell r="R1075">
            <v>77.763000000000005</v>
          </cell>
          <cell r="S1075">
            <v>13.06</v>
          </cell>
          <cell r="T1075">
            <v>96.683999999999997</v>
          </cell>
        </row>
        <row r="1076">
          <cell r="M1076" t="str">
            <v>ГО0001599</v>
          </cell>
          <cell r="N1076">
            <v>140.11600000000001</v>
          </cell>
          <cell r="O1076">
            <v>0</v>
          </cell>
          <cell r="P1076">
            <v>0</v>
          </cell>
          <cell r="R1076">
            <v>77.37700000000001</v>
          </cell>
          <cell r="S1076">
            <v>30.047999999999998</v>
          </cell>
          <cell r="T1076">
            <v>32.691000000000003</v>
          </cell>
        </row>
        <row r="1077">
          <cell r="M1077" t="str">
            <v>ГО0002614</v>
          </cell>
          <cell r="N1077">
            <v>111.536</v>
          </cell>
          <cell r="O1077">
            <v>0</v>
          </cell>
          <cell r="P1077">
            <v>0</v>
          </cell>
          <cell r="R1077">
            <v>77.37700000000001</v>
          </cell>
          <cell r="S1077">
            <v>0</v>
          </cell>
          <cell r="T1077">
            <v>34.158999999999999</v>
          </cell>
        </row>
        <row r="1078">
          <cell r="M1078" t="str">
            <v>ГО0002692</v>
          </cell>
          <cell r="N1078">
            <v>140.11600000000001</v>
          </cell>
          <cell r="O1078">
            <v>0</v>
          </cell>
          <cell r="P1078">
            <v>0</v>
          </cell>
          <cell r="R1078">
            <v>77.37700000000001</v>
          </cell>
          <cell r="S1078">
            <v>28.619</v>
          </cell>
          <cell r="T1078">
            <v>34.119999999999997</v>
          </cell>
        </row>
        <row r="1079">
          <cell r="M1079" t="str">
            <v>ГО0001641</v>
          </cell>
          <cell r="N1079">
            <v>105.264</v>
          </cell>
          <cell r="O1079">
            <v>0</v>
          </cell>
          <cell r="P1079">
            <v>0</v>
          </cell>
          <cell r="R1079">
            <v>77.376999999999995</v>
          </cell>
          <cell r="S1079">
            <v>1.468</v>
          </cell>
          <cell r="T1079">
            <v>26.419</v>
          </cell>
        </row>
        <row r="1080">
          <cell r="M1080" t="str">
            <v>ГО0002289</v>
          </cell>
          <cell r="N1080">
            <v>119.913</v>
          </cell>
          <cell r="O1080">
            <v>0</v>
          </cell>
          <cell r="P1080">
            <v>0</v>
          </cell>
          <cell r="R1080">
            <v>77.376999999999995</v>
          </cell>
          <cell r="S1080">
            <v>0</v>
          </cell>
          <cell r="T1080">
            <v>42.536000000000001</v>
          </cell>
        </row>
        <row r="1081">
          <cell r="M1081" t="str">
            <v>ГО0002652</v>
          </cell>
          <cell r="N1081">
            <v>108.07</v>
          </cell>
          <cell r="O1081">
            <v>0</v>
          </cell>
          <cell r="P1081">
            <v>0</v>
          </cell>
          <cell r="R1081">
            <v>77.376999999999995</v>
          </cell>
          <cell r="S1081">
            <v>0</v>
          </cell>
          <cell r="T1081">
            <v>30.693000000000001</v>
          </cell>
        </row>
        <row r="1082">
          <cell r="M1082" t="str">
            <v>ГО0002675</v>
          </cell>
          <cell r="N1082">
            <v>119.913</v>
          </cell>
          <cell r="O1082">
            <v>0</v>
          </cell>
          <cell r="P1082">
            <v>0</v>
          </cell>
          <cell r="R1082">
            <v>77.376999999999995</v>
          </cell>
          <cell r="S1082">
            <v>0</v>
          </cell>
          <cell r="T1082">
            <v>42.536000000000001</v>
          </cell>
        </row>
        <row r="1083">
          <cell r="M1083" t="str">
            <v>ГО0001337</v>
          </cell>
          <cell r="N1083">
            <v>119.913</v>
          </cell>
          <cell r="O1083">
            <v>0</v>
          </cell>
          <cell r="P1083">
            <v>0</v>
          </cell>
          <cell r="R1083">
            <v>77.375999999999991</v>
          </cell>
          <cell r="S1083">
            <v>1.43</v>
          </cell>
          <cell r="T1083">
            <v>41.106999999999999</v>
          </cell>
        </row>
        <row r="1084">
          <cell r="M1084" t="str">
            <v>ГО0001721</v>
          </cell>
          <cell r="N1084">
            <v>108.07</v>
          </cell>
          <cell r="O1084">
            <v>0</v>
          </cell>
          <cell r="P1084">
            <v>0</v>
          </cell>
          <cell r="R1084">
            <v>77.375999999999991</v>
          </cell>
          <cell r="S1084">
            <v>1.43</v>
          </cell>
          <cell r="T1084">
            <v>29.263999999999999</v>
          </cell>
        </row>
        <row r="1085">
          <cell r="M1085" t="str">
            <v>ГО0001758</v>
          </cell>
          <cell r="N1085">
            <v>119.913</v>
          </cell>
          <cell r="O1085">
            <v>0</v>
          </cell>
          <cell r="P1085">
            <v>0</v>
          </cell>
          <cell r="R1085">
            <v>77.375999999999991</v>
          </cell>
          <cell r="S1085">
            <v>1.43</v>
          </cell>
          <cell r="T1085">
            <v>41.106999999999999</v>
          </cell>
        </row>
        <row r="1086">
          <cell r="M1086" t="str">
            <v>ГО0002354</v>
          </cell>
          <cell r="N1086">
            <v>169.61099999999999</v>
          </cell>
          <cell r="O1086">
            <v>0</v>
          </cell>
          <cell r="P1086">
            <v>0</v>
          </cell>
          <cell r="R1086">
            <v>77.287000000000006</v>
          </cell>
          <cell r="S1086">
            <v>30.353999999999999</v>
          </cell>
          <cell r="T1086">
            <v>61.97</v>
          </cell>
        </row>
        <row r="1087">
          <cell r="M1087" t="str">
            <v>ГО0002146</v>
          </cell>
          <cell r="N1087">
            <v>189.55199999999999</v>
          </cell>
          <cell r="O1087">
            <v>0</v>
          </cell>
          <cell r="P1087">
            <v>0</v>
          </cell>
          <cell r="R1087">
            <v>76.935999999999993</v>
          </cell>
          <cell r="S1087">
            <v>0</v>
          </cell>
          <cell r="T1087">
            <v>112.616</v>
          </cell>
        </row>
        <row r="1088">
          <cell r="M1088" t="str">
            <v>ГО0001612</v>
          </cell>
          <cell r="N1088">
            <v>77.86</v>
          </cell>
          <cell r="O1088">
            <v>0</v>
          </cell>
          <cell r="P1088">
            <v>0</v>
          </cell>
          <cell r="R1088">
            <v>76.863</v>
          </cell>
          <cell r="S1088">
            <v>0.112</v>
          </cell>
          <cell r="T1088">
            <v>0.88500000000000001</v>
          </cell>
        </row>
        <row r="1089">
          <cell r="M1089" t="str">
            <v>ГО0002588</v>
          </cell>
          <cell r="N1089">
            <v>77.86</v>
          </cell>
          <cell r="O1089">
            <v>0</v>
          </cell>
          <cell r="P1089">
            <v>0</v>
          </cell>
          <cell r="R1089">
            <v>76.863</v>
          </cell>
          <cell r="S1089">
            <v>0.112</v>
          </cell>
          <cell r="T1089">
            <v>0.88500000000000001</v>
          </cell>
        </row>
        <row r="1090">
          <cell r="M1090" t="str">
            <v>ГО0001856</v>
          </cell>
          <cell r="N1090">
            <v>77.343999999999994</v>
          </cell>
          <cell r="O1090">
            <v>0</v>
          </cell>
          <cell r="P1090">
            <v>0</v>
          </cell>
          <cell r="R1090">
            <v>76.834999999999994</v>
          </cell>
          <cell r="S1090">
            <v>0</v>
          </cell>
          <cell r="T1090">
            <v>0.50900000000000001</v>
          </cell>
        </row>
        <row r="1091">
          <cell r="M1091" t="str">
            <v>ГО0001336</v>
          </cell>
          <cell r="N1091">
            <v>105.398</v>
          </cell>
          <cell r="O1091">
            <v>0</v>
          </cell>
          <cell r="P1091">
            <v>0</v>
          </cell>
          <cell r="R1091">
            <v>75.748999999999995</v>
          </cell>
          <cell r="S1091">
            <v>4.2069999999999999</v>
          </cell>
          <cell r="T1091">
            <v>25.442</v>
          </cell>
        </row>
        <row r="1092">
          <cell r="M1092" t="str">
            <v>ГО0001568</v>
          </cell>
          <cell r="N1092">
            <v>105.398</v>
          </cell>
          <cell r="O1092">
            <v>0</v>
          </cell>
          <cell r="P1092">
            <v>0</v>
          </cell>
          <cell r="R1092">
            <v>75.748999999999995</v>
          </cell>
          <cell r="S1092">
            <v>4.2069999999999999</v>
          </cell>
          <cell r="T1092">
            <v>25.442</v>
          </cell>
        </row>
        <row r="1093">
          <cell r="M1093" t="str">
            <v>ГО0001598</v>
          </cell>
          <cell r="N1093">
            <v>105.398</v>
          </cell>
          <cell r="O1093">
            <v>0</v>
          </cell>
          <cell r="P1093">
            <v>0</v>
          </cell>
          <cell r="R1093">
            <v>75.748999999999995</v>
          </cell>
          <cell r="S1093">
            <v>4.2069999999999999</v>
          </cell>
          <cell r="T1093">
            <v>25.442</v>
          </cell>
        </row>
        <row r="1094">
          <cell r="M1094" t="str">
            <v>ГО0001720</v>
          </cell>
          <cell r="N1094">
            <v>105.398</v>
          </cell>
          <cell r="O1094">
            <v>0</v>
          </cell>
          <cell r="P1094">
            <v>0</v>
          </cell>
          <cell r="R1094">
            <v>75.748999999999995</v>
          </cell>
          <cell r="S1094">
            <v>4.2069999999999999</v>
          </cell>
          <cell r="T1094">
            <v>25.442</v>
          </cell>
        </row>
        <row r="1095">
          <cell r="M1095" t="str">
            <v>ГО0001757</v>
          </cell>
          <cell r="N1095">
            <v>105.398</v>
          </cell>
          <cell r="O1095">
            <v>0</v>
          </cell>
          <cell r="P1095">
            <v>0</v>
          </cell>
          <cell r="R1095">
            <v>75.748999999999995</v>
          </cell>
          <cell r="S1095">
            <v>4.2069999999999999</v>
          </cell>
          <cell r="T1095">
            <v>25.442</v>
          </cell>
        </row>
        <row r="1096">
          <cell r="M1096" t="str">
            <v>ГО0002145</v>
          </cell>
          <cell r="N1096">
            <v>187.79499999999999</v>
          </cell>
          <cell r="O1096">
            <v>0</v>
          </cell>
          <cell r="P1096">
            <v>0</v>
          </cell>
          <cell r="R1096">
            <v>75.178999999999988</v>
          </cell>
          <cell r="S1096">
            <v>0.78600000000000003</v>
          </cell>
          <cell r="T1096">
            <v>111.83</v>
          </cell>
        </row>
        <row r="1097">
          <cell r="M1097" t="str">
            <v>ГО0001321</v>
          </cell>
          <cell r="N1097">
            <v>97.195999999999998</v>
          </cell>
          <cell r="O1097">
            <v>0</v>
          </cell>
          <cell r="P1097">
            <v>0</v>
          </cell>
          <cell r="R1097">
            <v>75.010000000000005</v>
          </cell>
          <cell r="S1097">
            <v>0.99299999999999999</v>
          </cell>
          <cell r="T1097">
            <v>21.193000000000001</v>
          </cell>
        </row>
        <row r="1098">
          <cell r="M1098" t="str">
            <v>ГО0001566</v>
          </cell>
          <cell r="N1098">
            <v>151.12099999999998</v>
          </cell>
          <cell r="O1098">
            <v>0</v>
          </cell>
          <cell r="P1098">
            <v>0</v>
          </cell>
          <cell r="R1098">
            <v>75.010000000000005</v>
          </cell>
          <cell r="S1098">
            <v>71.209000000000003</v>
          </cell>
          <cell r="T1098">
            <v>4.9020000000000001</v>
          </cell>
        </row>
        <row r="1099">
          <cell r="M1099" t="str">
            <v>ГО0002767</v>
          </cell>
          <cell r="N1099">
            <v>75</v>
          </cell>
          <cell r="O1099">
            <v>0</v>
          </cell>
          <cell r="P1099">
            <v>0</v>
          </cell>
          <cell r="R1099">
            <v>75</v>
          </cell>
          <cell r="S1099">
            <v>0</v>
          </cell>
          <cell r="T1099">
            <v>0</v>
          </cell>
        </row>
        <row r="1100">
          <cell r="M1100" t="str">
            <v>ГО0002768</v>
          </cell>
          <cell r="N1100">
            <v>75</v>
          </cell>
          <cell r="O1100">
            <v>0</v>
          </cell>
          <cell r="P1100">
            <v>0</v>
          </cell>
          <cell r="R1100">
            <v>75</v>
          </cell>
          <cell r="S1100">
            <v>0</v>
          </cell>
          <cell r="T1100">
            <v>0</v>
          </cell>
        </row>
        <row r="1101">
          <cell r="M1101" t="str">
            <v>ГО0002769</v>
          </cell>
          <cell r="N1101">
            <v>75</v>
          </cell>
          <cell r="O1101">
            <v>0</v>
          </cell>
          <cell r="P1101">
            <v>0</v>
          </cell>
          <cell r="R1101">
            <v>75</v>
          </cell>
          <cell r="S1101">
            <v>0</v>
          </cell>
          <cell r="T1101">
            <v>0</v>
          </cell>
        </row>
        <row r="1102">
          <cell r="M1102" t="str">
            <v>ГО0002771</v>
          </cell>
          <cell r="N1102">
            <v>75</v>
          </cell>
          <cell r="O1102">
            <v>0</v>
          </cell>
          <cell r="P1102">
            <v>0</v>
          </cell>
          <cell r="R1102">
            <v>75</v>
          </cell>
          <cell r="S1102">
            <v>0</v>
          </cell>
          <cell r="T1102">
            <v>0</v>
          </cell>
        </row>
        <row r="1103">
          <cell r="M1103" t="str">
            <v>ГО0002772</v>
          </cell>
          <cell r="N1103">
            <v>75</v>
          </cell>
          <cell r="O1103">
            <v>0</v>
          </cell>
          <cell r="P1103">
            <v>0</v>
          </cell>
          <cell r="R1103">
            <v>75</v>
          </cell>
          <cell r="S1103">
            <v>0</v>
          </cell>
          <cell r="T1103">
            <v>0</v>
          </cell>
        </row>
        <row r="1104">
          <cell r="M1104" t="str">
            <v>ГО0001904</v>
          </cell>
          <cell r="N1104">
            <v>74.968000000000004</v>
          </cell>
          <cell r="O1104">
            <v>0</v>
          </cell>
          <cell r="P1104">
            <v>0</v>
          </cell>
          <cell r="R1104">
            <v>74.968000000000004</v>
          </cell>
          <cell r="S1104">
            <v>0</v>
          </cell>
          <cell r="T1104">
            <v>0</v>
          </cell>
        </row>
        <row r="1105">
          <cell r="M1105" t="str">
            <v>ГО0002142</v>
          </cell>
          <cell r="N1105">
            <v>134.541</v>
          </cell>
          <cell r="O1105">
            <v>0</v>
          </cell>
          <cell r="P1105">
            <v>0</v>
          </cell>
          <cell r="R1105">
            <v>73.56</v>
          </cell>
          <cell r="S1105">
            <v>0</v>
          </cell>
          <cell r="T1105">
            <v>60.981000000000002</v>
          </cell>
        </row>
        <row r="1106">
          <cell r="M1106" t="str">
            <v>ГО0002144</v>
          </cell>
          <cell r="N1106">
            <v>185.28</v>
          </cell>
          <cell r="O1106">
            <v>0</v>
          </cell>
          <cell r="P1106">
            <v>0</v>
          </cell>
          <cell r="R1106">
            <v>73.56</v>
          </cell>
          <cell r="S1106">
            <v>0</v>
          </cell>
          <cell r="T1106">
            <v>111.72</v>
          </cell>
        </row>
        <row r="1107">
          <cell r="M1107" t="str">
            <v>ГО0002038</v>
          </cell>
          <cell r="N1107">
            <v>153.453</v>
          </cell>
          <cell r="O1107">
            <v>0</v>
          </cell>
          <cell r="P1107">
            <v>0</v>
          </cell>
          <cell r="R1107">
            <v>73.341000000000008</v>
          </cell>
          <cell r="S1107">
            <v>80.111999999999995</v>
          </cell>
          <cell r="T1107">
            <v>0</v>
          </cell>
        </row>
        <row r="1108">
          <cell r="M1108" t="str">
            <v>ГО0002778</v>
          </cell>
          <cell r="N1108">
            <v>319.36399999999992</v>
          </cell>
          <cell r="O1108">
            <v>0</v>
          </cell>
          <cell r="P1108">
            <v>0</v>
          </cell>
          <cell r="R1108">
            <v>72.96399999999997</v>
          </cell>
          <cell r="S1108">
            <v>238.62</v>
          </cell>
          <cell r="T1108">
            <v>7.78</v>
          </cell>
        </row>
        <row r="1109">
          <cell r="M1109" t="str">
            <v>ГО0002780</v>
          </cell>
          <cell r="N1109">
            <v>319.36399999999992</v>
          </cell>
          <cell r="O1109">
            <v>0</v>
          </cell>
          <cell r="P1109">
            <v>0</v>
          </cell>
          <cell r="R1109">
            <v>72.96399999999997</v>
          </cell>
          <cell r="S1109">
            <v>238.62</v>
          </cell>
          <cell r="T1109">
            <v>7.78</v>
          </cell>
        </row>
        <row r="1110">
          <cell r="M1110" t="str">
            <v>ГО0002198</v>
          </cell>
          <cell r="N1110">
            <v>197.357</v>
          </cell>
          <cell r="O1110">
            <v>0</v>
          </cell>
          <cell r="P1110">
            <v>0</v>
          </cell>
          <cell r="R1110">
            <v>72.704999999999998</v>
          </cell>
          <cell r="S1110">
            <v>24.123999999999999</v>
          </cell>
          <cell r="T1110">
            <v>100.52800000000001</v>
          </cell>
        </row>
        <row r="1111">
          <cell r="M1111" t="str">
            <v>ГО0001557</v>
          </cell>
          <cell r="N1111">
            <v>82.539999999999992</v>
          </cell>
          <cell r="O1111">
            <v>0</v>
          </cell>
          <cell r="P1111">
            <v>0</v>
          </cell>
          <cell r="R1111">
            <v>71.742999999999995</v>
          </cell>
          <cell r="S1111">
            <v>0.495</v>
          </cell>
          <cell r="T1111">
            <v>10.302</v>
          </cell>
        </row>
        <row r="1112">
          <cell r="M1112" t="str">
            <v>ГО0001952</v>
          </cell>
          <cell r="N1112">
            <v>2319.8960000000002</v>
          </cell>
          <cell r="O1112">
            <v>0</v>
          </cell>
          <cell r="P1112">
            <v>0</v>
          </cell>
          <cell r="R1112">
            <v>71.318000000000211</v>
          </cell>
          <cell r="S1112">
            <v>2248.578</v>
          </cell>
          <cell r="T1112">
            <v>0</v>
          </cell>
        </row>
        <row r="1113">
          <cell r="M1113" t="str">
            <v>ГО0001954</v>
          </cell>
          <cell r="N1113">
            <v>2319.8960000000002</v>
          </cell>
          <cell r="O1113">
            <v>0</v>
          </cell>
          <cell r="P1113">
            <v>0</v>
          </cell>
          <cell r="R1113">
            <v>71.318000000000211</v>
          </cell>
          <cell r="S1113">
            <v>14.374000000000001</v>
          </cell>
          <cell r="T1113">
            <v>2234.2040000000002</v>
          </cell>
        </row>
        <row r="1114">
          <cell r="M1114" t="str">
            <v>ГО0002535</v>
          </cell>
          <cell r="N1114">
            <v>2319.6390000000001</v>
          </cell>
          <cell r="O1114">
            <v>0</v>
          </cell>
          <cell r="P1114">
            <v>0</v>
          </cell>
          <cell r="R1114">
            <v>71.318000000000211</v>
          </cell>
          <cell r="S1114">
            <v>2248.3209999999999</v>
          </cell>
          <cell r="T1114">
            <v>0</v>
          </cell>
        </row>
        <row r="1115">
          <cell r="M1115" t="str">
            <v>ГО0002558</v>
          </cell>
          <cell r="N1115">
            <v>2319.498</v>
          </cell>
          <cell r="O1115">
            <v>0</v>
          </cell>
          <cell r="P1115">
            <v>0</v>
          </cell>
          <cell r="R1115">
            <v>71.318000000000211</v>
          </cell>
          <cell r="S1115">
            <v>2248.1799999999998</v>
          </cell>
          <cell r="T1115">
            <v>0</v>
          </cell>
        </row>
        <row r="1116">
          <cell r="M1116" t="str">
            <v>ГО0001902</v>
          </cell>
          <cell r="N1116">
            <v>818.62800000000004</v>
          </cell>
          <cell r="O1116">
            <v>0</v>
          </cell>
          <cell r="P1116">
            <v>0</v>
          </cell>
          <cell r="R1116">
            <v>776.59</v>
          </cell>
          <cell r="S1116">
            <v>0</v>
          </cell>
          <cell r="T1116">
            <v>42.037999999999997</v>
          </cell>
        </row>
        <row r="1117">
          <cell r="M1117" t="str">
            <v>ГО0002054</v>
          </cell>
          <cell r="N1117">
            <v>69.266000000000005</v>
          </cell>
          <cell r="O1117">
            <v>0</v>
          </cell>
          <cell r="P1117">
            <v>0</v>
          </cell>
          <cell r="R1117">
            <v>69.266000000000005</v>
          </cell>
          <cell r="S1117">
            <v>0</v>
          </cell>
          <cell r="T1117">
            <v>0</v>
          </cell>
        </row>
        <row r="1118">
          <cell r="M1118" t="str">
            <v>ГО0001990</v>
          </cell>
          <cell r="N1118">
            <v>88.793999999999997</v>
          </cell>
          <cell r="O1118">
            <v>0</v>
          </cell>
          <cell r="P1118">
            <v>0</v>
          </cell>
          <cell r="R1118">
            <v>69.263000000000005</v>
          </cell>
          <cell r="S1118">
            <v>4.16</v>
          </cell>
          <cell r="T1118">
            <v>15.371</v>
          </cell>
        </row>
        <row r="1119">
          <cell r="M1119" t="str">
            <v>ГО0001991</v>
          </cell>
          <cell r="N1119">
            <v>88.793999999999997</v>
          </cell>
          <cell r="O1119">
            <v>0</v>
          </cell>
          <cell r="P1119">
            <v>0</v>
          </cell>
          <cell r="R1119">
            <v>69.263000000000005</v>
          </cell>
          <cell r="S1119">
            <v>4.16</v>
          </cell>
          <cell r="T1119">
            <v>15.371</v>
          </cell>
        </row>
        <row r="1120">
          <cell r="M1120" t="str">
            <v>ГО0002002</v>
          </cell>
          <cell r="N1120">
            <v>88.793999999999997</v>
          </cell>
          <cell r="O1120">
            <v>0</v>
          </cell>
          <cell r="P1120">
            <v>0</v>
          </cell>
          <cell r="R1120">
            <v>69.263000000000005</v>
          </cell>
          <cell r="S1120">
            <v>4.16</v>
          </cell>
          <cell r="T1120">
            <v>15.371</v>
          </cell>
        </row>
        <row r="1121">
          <cell r="M1121" t="str">
            <v>ГО0002003</v>
          </cell>
          <cell r="N1121">
            <v>88.793999999999997</v>
          </cell>
          <cell r="O1121">
            <v>0</v>
          </cell>
          <cell r="P1121">
            <v>0</v>
          </cell>
          <cell r="R1121">
            <v>69.263000000000005</v>
          </cell>
          <cell r="S1121">
            <v>4.16</v>
          </cell>
          <cell r="T1121">
            <v>15.371</v>
          </cell>
        </row>
        <row r="1122">
          <cell r="M1122" t="str">
            <v>ГО0002005</v>
          </cell>
          <cell r="N1122">
            <v>88.793999999999997</v>
          </cell>
          <cell r="O1122">
            <v>0</v>
          </cell>
          <cell r="P1122">
            <v>0</v>
          </cell>
          <cell r="R1122">
            <v>69.263000000000005</v>
          </cell>
          <cell r="S1122">
            <v>4.16</v>
          </cell>
          <cell r="T1122">
            <v>15.371</v>
          </cell>
        </row>
        <row r="1123">
          <cell r="M1123" t="str">
            <v>ГО0002008</v>
          </cell>
          <cell r="N1123">
            <v>88.793999999999997</v>
          </cell>
          <cell r="O1123">
            <v>0</v>
          </cell>
          <cell r="P1123">
            <v>0</v>
          </cell>
          <cell r="R1123">
            <v>69.263000000000005</v>
          </cell>
          <cell r="S1123">
            <v>4.16</v>
          </cell>
          <cell r="T1123">
            <v>15.371</v>
          </cell>
        </row>
        <row r="1124">
          <cell r="M1124" t="str">
            <v>ГО0002011</v>
          </cell>
          <cell r="N1124">
            <v>88.793999999999997</v>
          </cell>
          <cell r="O1124">
            <v>0</v>
          </cell>
          <cell r="P1124">
            <v>0</v>
          </cell>
          <cell r="R1124">
            <v>69.263000000000005</v>
          </cell>
          <cell r="S1124">
            <v>4.16</v>
          </cell>
          <cell r="T1124">
            <v>15.371</v>
          </cell>
        </row>
        <row r="1125">
          <cell r="M1125" t="str">
            <v>ГО0002014</v>
          </cell>
          <cell r="N1125">
            <v>88.793999999999997</v>
          </cell>
          <cell r="O1125">
            <v>0</v>
          </cell>
          <cell r="P1125">
            <v>0</v>
          </cell>
          <cell r="R1125">
            <v>69.263000000000005</v>
          </cell>
          <cell r="S1125">
            <v>4.16</v>
          </cell>
          <cell r="T1125">
            <v>15.371</v>
          </cell>
        </row>
        <row r="1126">
          <cell r="M1126" t="str">
            <v>ГО0002016</v>
          </cell>
          <cell r="N1126">
            <v>88.793999999999997</v>
          </cell>
          <cell r="O1126">
            <v>0</v>
          </cell>
          <cell r="P1126">
            <v>0</v>
          </cell>
          <cell r="R1126">
            <v>69.263000000000005</v>
          </cell>
          <cell r="S1126">
            <v>4.16</v>
          </cell>
          <cell r="T1126">
            <v>15.371</v>
          </cell>
        </row>
        <row r="1127">
          <cell r="M1127" t="str">
            <v>ГО0002019</v>
          </cell>
          <cell r="N1127">
            <v>88.793999999999997</v>
          </cell>
          <cell r="O1127">
            <v>0</v>
          </cell>
          <cell r="P1127">
            <v>0</v>
          </cell>
          <cell r="R1127">
            <v>69.263000000000005</v>
          </cell>
          <cell r="S1127">
            <v>4.1150000000000002</v>
          </cell>
          <cell r="T1127">
            <v>15.416</v>
          </cell>
        </row>
        <row r="1128">
          <cell r="M1128" t="str">
            <v>ГО0002020</v>
          </cell>
          <cell r="N1128">
            <v>88.793999999999997</v>
          </cell>
          <cell r="O1128">
            <v>0</v>
          </cell>
          <cell r="P1128">
            <v>0</v>
          </cell>
          <cell r="R1128">
            <v>69.263000000000005</v>
          </cell>
          <cell r="S1128">
            <v>4.16</v>
          </cell>
          <cell r="T1128">
            <v>15.371</v>
          </cell>
        </row>
        <row r="1129">
          <cell r="M1129" t="str">
            <v>ГО0002025</v>
          </cell>
          <cell r="N1129">
            <v>88.793999999999997</v>
          </cell>
          <cell r="O1129">
            <v>0</v>
          </cell>
          <cell r="P1129">
            <v>0</v>
          </cell>
          <cell r="R1129">
            <v>69.263000000000005</v>
          </cell>
          <cell r="S1129">
            <v>4.16</v>
          </cell>
          <cell r="T1129">
            <v>15.371</v>
          </cell>
        </row>
        <row r="1130">
          <cell r="M1130" t="str">
            <v>ГО0001916</v>
          </cell>
          <cell r="N1130">
            <v>186.917</v>
          </cell>
          <cell r="O1130">
            <v>0</v>
          </cell>
          <cell r="P1130">
            <v>0</v>
          </cell>
          <cell r="R1130">
            <v>69.106999999999999</v>
          </cell>
          <cell r="S1130">
            <v>117.81</v>
          </cell>
          <cell r="T1130">
            <v>0</v>
          </cell>
        </row>
        <row r="1131">
          <cell r="M1131" t="str">
            <v>ГО0001903</v>
          </cell>
          <cell r="N1131">
            <v>775.96699999999998</v>
          </cell>
          <cell r="O1131">
            <v>0</v>
          </cell>
          <cell r="P1131">
            <v>0</v>
          </cell>
          <cell r="R1131">
            <v>69.106999999999971</v>
          </cell>
          <cell r="S1131">
            <v>706.86</v>
          </cell>
          <cell r="T1131">
            <v>0</v>
          </cell>
        </row>
        <row r="1132">
          <cell r="M1132" t="str">
            <v>ГО0002182</v>
          </cell>
          <cell r="N1132">
            <v>87.594999999999999</v>
          </cell>
          <cell r="O1132">
            <v>0</v>
          </cell>
          <cell r="P1132">
            <v>0</v>
          </cell>
          <cell r="R1132">
            <v>68.284999999999997</v>
          </cell>
          <cell r="S1132">
            <v>0</v>
          </cell>
          <cell r="T1132">
            <v>19.309999999999999</v>
          </cell>
        </row>
        <row r="1133">
          <cell r="M1133" t="str">
            <v>ГО0001530</v>
          </cell>
          <cell r="N1133">
            <v>74.549999999999983</v>
          </cell>
          <cell r="O1133">
            <v>0</v>
          </cell>
          <cell r="P1133">
            <v>0</v>
          </cell>
          <cell r="R1133">
            <v>67.853999999999985</v>
          </cell>
          <cell r="S1133">
            <v>2.6259999999999999</v>
          </cell>
          <cell r="T1133">
            <v>4.07</v>
          </cell>
        </row>
        <row r="1134">
          <cell r="M1134" t="str">
            <v>ГО0001603</v>
          </cell>
          <cell r="N1134">
            <v>74.549999999999983</v>
          </cell>
          <cell r="O1134">
            <v>0</v>
          </cell>
          <cell r="P1134">
            <v>0</v>
          </cell>
          <cell r="R1134">
            <v>67.853999999999985</v>
          </cell>
          <cell r="S1134">
            <v>2.6259999999999999</v>
          </cell>
          <cell r="T1134">
            <v>4.07</v>
          </cell>
        </row>
        <row r="1135">
          <cell r="M1135" t="str">
            <v>ГО0001726</v>
          </cell>
          <cell r="N1135">
            <v>74.549999999999983</v>
          </cell>
          <cell r="O1135">
            <v>0</v>
          </cell>
          <cell r="P1135">
            <v>0</v>
          </cell>
          <cell r="R1135">
            <v>67.853999999999985</v>
          </cell>
          <cell r="S1135">
            <v>2.6259999999999999</v>
          </cell>
          <cell r="T1135">
            <v>4.07</v>
          </cell>
        </row>
        <row r="1136">
          <cell r="M1136" t="str">
            <v>ГО0001762</v>
          </cell>
          <cell r="N1136">
            <v>74.549999999999983</v>
          </cell>
          <cell r="O1136">
            <v>0</v>
          </cell>
          <cell r="P1136">
            <v>0</v>
          </cell>
          <cell r="R1136">
            <v>67.853999999999985</v>
          </cell>
          <cell r="S1136">
            <v>2.6259999999999999</v>
          </cell>
          <cell r="T1136">
            <v>4.07</v>
          </cell>
        </row>
        <row r="1137">
          <cell r="M1137" t="str">
            <v>ГО0001781</v>
          </cell>
          <cell r="N1137">
            <v>78.212999999999994</v>
          </cell>
          <cell r="O1137">
            <v>0</v>
          </cell>
          <cell r="P1137">
            <v>0</v>
          </cell>
          <cell r="R1137">
            <v>66.640999999999991</v>
          </cell>
          <cell r="S1137">
            <v>1.2490000000000001</v>
          </cell>
          <cell r="T1137">
            <v>10.323</v>
          </cell>
        </row>
        <row r="1138">
          <cell r="M1138" t="str">
            <v>ГО0002777</v>
          </cell>
          <cell r="N1138">
            <v>85.954000000000008</v>
          </cell>
          <cell r="O1138">
            <v>0</v>
          </cell>
          <cell r="P1138">
            <v>0</v>
          </cell>
          <cell r="R1138">
            <v>64.786000000000001</v>
          </cell>
          <cell r="S1138">
            <v>0</v>
          </cell>
          <cell r="T1138">
            <v>21.167999999999999</v>
          </cell>
        </row>
        <row r="1139">
          <cell r="M1139" t="str">
            <v>ГО0001581</v>
          </cell>
          <cell r="N1139">
            <v>76.513000000000005</v>
          </cell>
          <cell r="O1139">
            <v>0</v>
          </cell>
          <cell r="P1139">
            <v>0</v>
          </cell>
          <cell r="R1139">
            <v>64.570000000000007</v>
          </cell>
          <cell r="S1139">
            <v>3.3919999999999999</v>
          </cell>
          <cell r="T1139">
            <v>8.5510000000000002</v>
          </cell>
        </row>
        <row r="1140">
          <cell r="M1140" t="str">
            <v>ГО0001733</v>
          </cell>
          <cell r="N1140">
            <v>74.944999999999993</v>
          </cell>
          <cell r="O1140">
            <v>0</v>
          </cell>
          <cell r="P1140">
            <v>0</v>
          </cell>
          <cell r="R1140">
            <v>64.569999999999993</v>
          </cell>
          <cell r="S1140">
            <v>1.8240000000000001</v>
          </cell>
          <cell r="T1140">
            <v>8.5510000000000002</v>
          </cell>
        </row>
        <row r="1141">
          <cell r="M1141" t="str">
            <v>ГО0001306</v>
          </cell>
          <cell r="N1141">
            <v>78.180000000000007</v>
          </cell>
          <cell r="O1141">
            <v>0</v>
          </cell>
          <cell r="P1141">
            <v>0</v>
          </cell>
          <cell r="R1141">
            <v>64.569000000000017</v>
          </cell>
          <cell r="S1141">
            <v>3.258</v>
          </cell>
          <cell r="T1141">
            <v>10.353</v>
          </cell>
        </row>
        <row r="1142">
          <cell r="M1142" t="str">
            <v>ГО0001548</v>
          </cell>
          <cell r="N1142">
            <v>76.299000000000007</v>
          </cell>
          <cell r="O1142">
            <v>0</v>
          </cell>
          <cell r="P1142">
            <v>0</v>
          </cell>
          <cell r="R1142">
            <v>64.569000000000003</v>
          </cell>
          <cell r="S1142">
            <v>3.1789999999999998</v>
          </cell>
          <cell r="T1142">
            <v>8.5510000000000002</v>
          </cell>
        </row>
        <row r="1143">
          <cell r="M1143" t="str">
            <v>ГО0001687</v>
          </cell>
          <cell r="N1143">
            <v>75.069000000000003</v>
          </cell>
          <cell r="O1143">
            <v>0</v>
          </cell>
          <cell r="P1143">
            <v>0</v>
          </cell>
          <cell r="R1143">
            <v>64.569000000000003</v>
          </cell>
          <cell r="S1143">
            <v>1.9490000000000001</v>
          </cell>
          <cell r="T1143">
            <v>8.5510000000000002</v>
          </cell>
        </row>
        <row r="1144">
          <cell r="M1144" t="str">
            <v>ГО0002208</v>
          </cell>
          <cell r="N1144">
            <v>70.778999999999996</v>
          </cell>
          <cell r="O1144">
            <v>0</v>
          </cell>
          <cell r="P1144">
            <v>0</v>
          </cell>
          <cell r="R1144">
            <v>64.569000000000003</v>
          </cell>
          <cell r="S1144">
            <v>0</v>
          </cell>
          <cell r="T1144">
            <v>6.21</v>
          </cell>
        </row>
        <row r="1145">
          <cell r="M1145" t="str">
            <v>ГО0001678</v>
          </cell>
          <cell r="N1145">
            <v>74.873000000000005</v>
          </cell>
          <cell r="O1145">
            <v>0</v>
          </cell>
          <cell r="P1145">
            <v>0</v>
          </cell>
          <cell r="R1145">
            <v>63.977000000000004</v>
          </cell>
          <cell r="S1145">
            <v>4.0419999999999998</v>
          </cell>
          <cell r="T1145">
            <v>6.8540000000000001</v>
          </cell>
        </row>
        <row r="1146">
          <cell r="M1146" t="str">
            <v>ГО0001676</v>
          </cell>
          <cell r="N1146">
            <v>72.201999999999998</v>
          </cell>
          <cell r="O1146">
            <v>0</v>
          </cell>
          <cell r="P1146">
            <v>0</v>
          </cell>
          <cell r="R1146">
            <v>63.976999999999997</v>
          </cell>
          <cell r="S1146">
            <v>4.798</v>
          </cell>
          <cell r="T1146">
            <v>3.427</v>
          </cell>
        </row>
        <row r="1147">
          <cell r="M1147" t="str">
            <v>ГО0001320</v>
          </cell>
          <cell r="N1147">
            <v>70.179000000000002</v>
          </cell>
          <cell r="O1147">
            <v>0</v>
          </cell>
          <cell r="P1147">
            <v>0</v>
          </cell>
          <cell r="R1147">
            <v>63.906000000000006</v>
          </cell>
          <cell r="S1147">
            <v>1.07</v>
          </cell>
          <cell r="T1147">
            <v>5.2030000000000003</v>
          </cell>
        </row>
        <row r="1148">
          <cell r="M1148" t="str">
            <v>ГО0001749</v>
          </cell>
          <cell r="N1148">
            <v>72.085999999999999</v>
          </cell>
          <cell r="O1148">
            <v>0</v>
          </cell>
          <cell r="P1148">
            <v>0</v>
          </cell>
          <cell r="R1148">
            <v>63.906000000000006</v>
          </cell>
          <cell r="S1148">
            <v>0.85599999999999998</v>
          </cell>
          <cell r="T1148">
            <v>7.3239999999999998</v>
          </cell>
        </row>
        <row r="1149">
          <cell r="M1149" t="str">
            <v>ГО0002276</v>
          </cell>
          <cell r="N1149">
            <v>70.179000000000002</v>
          </cell>
          <cell r="O1149">
            <v>0</v>
          </cell>
          <cell r="P1149">
            <v>0</v>
          </cell>
          <cell r="R1149">
            <v>63.906000000000006</v>
          </cell>
          <cell r="S1149">
            <v>0</v>
          </cell>
          <cell r="T1149">
            <v>6.2729999999999997</v>
          </cell>
        </row>
        <row r="1150">
          <cell r="M1150" t="str">
            <v>ГО0002570</v>
          </cell>
          <cell r="N1150">
            <v>72.088999999999999</v>
          </cell>
          <cell r="O1150">
            <v>0</v>
          </cell>
          <cell r="P1150">
            <v>0</v>
          </cell>
          <cell r="R1150">
            <v>63.905999999999999</v>
          </cell>
          <cell r="S1150">
            <v>0</v>
          </cell>
          <cell r="T1150">
            <v>8.1829999999999998</v>
          </cell>
        </row>
        <row r="1151">
          <cell r="M1151" t="str">
            <v>ГО0002644</v>
          </cell>
          <cell r="N1151">
            <v>67.61</v>
          </cell>
          <cell r="O1151">
            <v>0</v>
          </cell>
          <cell r="P1151">
            <v>0</v>
          </cell>
          <cell r="R1151">
            <v>63.905999999999999</v>
          </cell>
          <cell r="S1151">
            <v>0</v>
          </cell>
          <cell r="T1151">
            <v>3.7040000000000002</v>
          </cell>
        </row>
        <row r="1152">
          <cell r="M1152" t="str">
            <v>ГО0002667</v>
          </cell>
          <cell r="N1152">
            <v>72.085999999999999</v>
          </cell>
          <cell r="O1152">
            <v>0</v>
          </cell>
          <cell r="P1152">
            <v>0</v>
          </cell>
          <cell r="R1152">
            <v>63.905999999999999</v>
          </cell>
          <cell r="S1152">
            <v>0</v>
          </cell>
          <cell r="T1152">
            <v>8.18</v>
          </cell>
        </row>
        <row r="1153">
          <cell r="M1153" t="str">
            <v>ГО0001590</v>
          </cell>
          <cell r="N1153">
            <v>72.088999999999999</v>
          </cell>
          <cell r="O1153">
            <v>0</v>
          </cell>
          <cell r="P1153">
            <v>0</v>
          </cell>
          <cell r="R1153">
            <v>63.905000000000001</v>
          </cell>
          <cell r="S1153">
            <v>1.3740000000000001</v>
          </cell>
          <cell r="T1153">
            <v>6.81</v>
          </cell>
        </row>
        <row r="1154">
          <cell r="M1154" t="str">
            <v>ГО0001705</v>
          </cell>
          <cell r="N1154">
            <v>67.609999999999985</v>
          </cell>
          <cell r="O1154">
            <v>0</v>
          </cell>
          <cell r="P1154">
            <v>0</v>
          </cell>
          <cell r="R1154">
            <v>63.904999999999994</v>
          </cell>
          <cell r="S1154">
            <v>0.45</v>
          </cell>
          <cell r="T1154">
            <v>3.2549999999999999</v>
          </cell>
        </row>
        <row r="1155">
          <cell r="M1155" t="str">
            <v>ГО0001953</v>
          </cell>
          <cell r="N1155">
            <v>2309.0509999999999</v>
          </cell>
          <cell r="O1155">
            <v>0</v>
          </cell>
          <cell r="P1155">
            <v>0</v>
          </cell>
          <cell r="R1155">
            <v>63.300999999999945</v>
          </cell>
          <cell r="S1155">
            <v>2166.933</v>
          </cell>
          <cell r="T1155">
            <v>78.816999999999993</v>
          </cell>
        </row>
        <row r="1156">
          <cell r="M1156" t="str">
            <v>ГО0002342</v>
          </cell>
          <cell r="N1156">
            <v>63.015000000000001</v>
          </cell>
          <cell r="O1156">
            <v>0</v>
          </cell>
          <cell r="P1156">
            <v>0</v>
          </cell>
          <cell r="R1156">
            <v>62.506</v>
          </cell>
          <cell r="S1156">
            <v>0</v>
          </cell>
          <cell r="T1156">
            <v>0.50900000000000001</v>
          </cell>
        </row>
        <row r="1157">
          <cell r="M1157" t="str">
            <v>ГО0002541</v>
          </cell>
          <cell r="N1157">
            <v>2308.0529999999999</v>
          </cell>
          <cell r="O1157">
            <v>0</v>
          </cell>
          <cell r="P1157">
            <v>0</v>
          </cell>
          <cell r="R1157">
            <v>62.502999999999702</v>
          </cell>
          <cell r="S1157">
            <v>11.346</v>
          </cell>
          <cell r="T1157">
            <v>2234.2040000000002</v>
          </cell>
        </row>
        <row r="1158">
          <cell r="M1158" t="str">
            <v>ГО0001661</v>
          </cell>
          <cell r="N1158">
            <v>63.496000000000002</v>
          </cell>
          <cell r="O1158">
            <v>0</v>
          </cell>
          <cell r="P1158">
            <v>0</v>
          </cell>
          <cell r="R1158">
            <v>61.370000000000005</v>
          </cell>
          <cell r="S1158">
            <v>1.0069999999999999</v>
          </cell>
          <cell r="T1158">
            <v>1.119</v>
          </cell>
        </row>
        <row r="1159">
          <cell r="M1159" t="str">
            <v>ГО0002554</v>
          </cell>
          <cell r="N1159">
            <v>4373.0119999999997</v>
          </cell>
          <cell r="O1159">
            <v>0</v>
          </cell>
          <cell r="P1159">
            <v>0</v>
          </cell>
          <cell r="R1159">
            <v>61.041000000000167</v>
          </cell>
          <cell r="S1159">
            <v>4311.9709999999995</v>
          </cell>
          <cell r="T1159">
            <v>0</v>
          </cell>
        </row>
        <row r="1160">
          <cell r="M1160" t="str">
            <v>ГО0002132</v>
          </cell>
          <cell r="N1160">
            <v>198.81299999999999</v>
          </cell>
          <cell r="O1160">
            <v>0</v>
          </cell>
          <cell r="P1160">
            <v>0</v>
          </cell>
          <cell r="R1160">
            <v>60.369999999999983</v>
          </cell>
          <cell r="S1160">
            <v>94.54</v>
          </cell>
          <cell r="T1160">
            <v>43.902999999999999</v>
          </cell>
        </row>
        <row r="1161">
          <cell r="M1161" t="str">
            <v>ГО0002111</v>
          </cell>
          <cell r="N1161">
            <v>77.314999999999998</v>
          </cell>
          <cell r="O1161">
            <v>0</v>
          </cell>
          <cell r="P1161">
            <v>0</v>
          </cell>
          <cell r="R1161">
            <v>59.959000000000003</v>
          </cell>
          <cell r="S1161">
            <v>6.4249999999999998</v>
          </cell>
          <cell r="T1161">
            <v>10.930999999999999</v>
          </cell>
        </row>
        <row r="1162">
          <cell r="M1162" t="str">
            <v>ГО0001882</v>
          </cell>
          <cell r="N1162">
            <v>60.707000000000001</v>
          </cell>
          <cell r="O1162">
            <v>0</v>
          </cell>
          <cell r="P1162">
            <v>0</v>
          </cell>
          <cell r="R1162">
            <v>59.436</v>
          </cell>
          <cell r="S1162">
            <v>0</v>
          </cell>
          <cell r="T1162">
            <v>1.2709999999999999</v>
          </cell>
        </row>
        <row r="1163">
          <cell r="M1163" t="str">
            <v>ГО0002129</v>
          </cell>
          <cell r="N1163">
            <v>511.56099999999998</v>
          </cell>
          <cell r="O1163">
            <v>0</v>
          </cell>
          <cell r="P1163">
            <v>0</v>
          </cell>
          <cell r="R1163">
            <v>59.19699999999996</v>
          </cell>
          <cell r="S1163">
            <v>350.73500000000001</v>
          </cell>
          <cell r="T1163">
            <v>101.629</v>
          </cell>
        </row>
        <row r="1164">
          <cell r="M1164" t="str">
            <v>ГО0002532</v>
          </cell>
          <cell r="N1164">
            <v>427.05200000000002</v>
          </cell>
          <cell r="O1164">
            <v>0</v>
          </cell>
          <cell r="P1164">
            <v>0</v>
          </cell>
          <cell r="R1164">
            <v>58.448000000000036</v>
          </cell>
          <cell r="S1164">
            <v>0</v>
          </cell>
          <cell r="T1164">
            <v>368.60399999999998</v>
          </cell>
        </row>
        <row r="1165">
          <cell r="M1165" t="str">
            <v>ГО0001283</v>
          </cell>
          <cell r="N1165">
            <v>88.599000000000018</v>
          </cell>
          <cell r="O1165">
            <v>0</v>
          </cell>
          <cell r="P1165">
            <v>0</v>
          </cell>
          <cell r="R1165">
            <v>58.131000000000014</v>
          </cell>
          <cell r="S1165">
            <v>0.83799999999999997</v>
          </cell>
          <cell r="T1165">
            <v>29.63</v>
          </cell>
        </row>
        <row r="1166">
          <cell r="M1166" t="str">
            <v>ГО0002285</v>
          </cell>
          <cell r="N1166">
            <v>88.524000000000015</v>
          </cell>
          <cell r="O1166">
            <v>0</v>
          </cell>
          <cell r="P1166">
            <v>0</v>
          </cell>
          <cell r="R1166">
            <v>58.131000000000007</v>
          </cell>
          <cell r="S1166">
            <v>21.648</v>
          </cell>
          <cell r="T1166">
            <v>8.7449999999999992</v>
          </cell>
        </row>
        <row r="1167">
          <cell r="M1167" t="str">
            <v>ГО0001294</v>
          </cell>
          <cell r="N1167">
            <v>90.241</v>
          </cell>
          <cell r="O1167">
            <v>0</v>
          </cell>
          <cell r="P1167">
            <v>0</v>
          </cell>
          <cell r="R1167">
            <v>58.131</v>
          </cell>
          <cell r="S1167">
            <v>1.012</v>
          </cell>
          <cell r="T1167">
            <v>31.097999999999999</v>
          </cell>
        </row>
        <row r="1168">
          <cell r="M1168" t="str">
            <v>ГО0001393</v>
          </cell>
          <cell r="N1168">
            <v>88.524000000000001</v>
          </cell>
          <cell r="O1168">
            <v>0</v>
          </cell>
          <cell r="P1168">
            <v>0</v>
          </cell>
          <cell r="R1168">
            <v>58.131</v>
          </cell>
          <cell r="S1168">
            <v>22.486000000000001</v>
          </cell>
          <cell r="T1168">
            <v>7.907</v>
          </cell>
        </row>
        <row r="1169">
          <cell r="M1169" t="str">
            <v>ГО0001479</v>
          </cell>
          <cell r="N1169">
            <v>87.86</v>
          </cell>
          <cell r="O1169">
            <v>0</v>
          </cell>
          <cell r="P1169">
            <v>0</v>
          </cell>
          <cell r="R1169">
            <v>58.131</v>
          </cell>
          <cell r="S1169">
            <v>1.012</v>
          </cell>
          <cell r="T1169">
            <v>28.716999999999999</v>
          </cell>
        </row>
        <row r="1170">
          <cell r="M1170" t="str">
            <v>ГО0002264</v>
          </cell>
          <cell r="N1170">
            <v>89.228999999999999</v>
          </cell>
          <cell r="O1170">
            <v>0</v>
          </cell>
          <cell r="P1170">
            <v>0</v>
          </cell>
          <cell r="R1170">
            <v>58.131</v>
          </cell>
          <cell r="S1170">
            <v>1.012</v>
          </cell>
          <cell r="T1170">
            <v>30.085999999999999</v>
          </cell>
        </row>
        <row r="1171">
          <cell r="M1171" t="str">
            <v>ГО0002272</v>
          </cell>
          <cell r="N1171">
            <v>68.010000000000005</v>
          </cell>
          <cell r="O1171">
            <v>0</v>
          </cell>
          <cell r="P1171">
            <v>0</v>
          </cell>
          <cell r="R1171">
            <v>58.131</v>
          </cell>
          <cell r="S1171">
            <v>2.1800000000000002</v>
          </cell>
          <cell r="T1171">
            <v>7.6989999999999998</v>
          </cell>
        </row>
        <row r="1172">
          <cell r="M1172" t="str">
            <v>ГО0002334</v>
          </cell>
          <cell r="N1172">
            <v>87.86</v>
          </cell>
          <cell r="O1172">
            <v>0</v>
          </cell>
          <cell r="P1172">
            <v>0</v>
          </cell>
          <cell r="R1172">
            <v>58.131</v>
          </cell>
          <cell r="S1172">
            <v>0</v>
          </cell>
          <cell r="T1172">
            <v>29.728999999999999</v>
          </cell>
        </row>
        <row r="1173">
          <cell r="M1173" t="str">
            <v>ГО0002338</v>
          </cell>
          <cell r="N1173">
            <v>88.599000000000004</v>
          </cell>
          <cell r="O1173">
            <v>0</v>
          </cell>
          <cell r="P1173">
            <v>0</v>
          </cell>
          <cell r="R1173">
            <v>58.131</v>
          </cell>
          <cell r="S1173">
            <v>0</v>
          </cell>
          <cell r="T1173">
            <v>30.468</v>
          </cell>
        </row>
        <row r="1174">
          <cell r="M1174" t="str">
            <v>ГО0001327</v>
          </cell>
          <cell r="N1174">
            <v>68.010000000000005</v>
          </cell>
          <cell r="O1174">
            <v>0</v>
          </cell>
          <cell r="P1174">
            <v>0</v>
          </cell>
          <cell r="R1174">
            <v>58.13000000000001</v>
          </cell>
          <cell r="S1174">
            <v>2.8109999999999999</v>
          </cell>
          <cell r="T1174">
            <v>7.069</v>
          </cell>
        </row>
        <row r="1175">
          <cell r="M1175" t="str">
            <v>ГО0002545</v>
          </cell>
          <cell r="N1175">
            <v>2302.2570000000001</v>
          </cell>
          <cell r="O1175">
            <v>0</v>
          </cell>
          <cell r="P1175">
            <v>0</v>
          </cell>
          <cell r="R1175">
            <v>58.095000000000269</v>
          </cell>
          <cell r="S1175">
            <v>2165.3449999999998</v>
          </cell>
          <cell r="T1175">
            <v>78.816999999999993</v>
          </cell>
        </row>
        <row r="1176">
          <cell r="M1176" t="str">
            <v>ГО0001850</v>
          </cell>
          <cell r="N1176">
            <v>57.838999999999999</v>
          </cell>
          <cell r="O1176">
            <v>0</v>
          </cell>
          <cell r="P1176">
            <v>0</v>
          </cell>
          <cell r="R1176">
            <v>57.33</v>
          </cell>
          <cell r="S1176">
            <v>0</v>
          </cell>
          <cell r="T1176">
            <v>0.50900000000000001</v>
          </cell>
        </row>
        <row r="1177">
          <cell r="M1177" t="str">
            <v>ГО0002330</v>
          </cell>
          <cell r="N1177">
            <v>65.477000000000004</v>
          </cell>
          <cell r="O1177">
            <v>0</v>
          </cell>
          <cell r="P1177">
            <v>0</v>
          </cell>
          <cell r="R1177">
            <v>57.313000000000002</v>
          </cell>
          <cell r="S1177">
            <v>2.8420000000000001</v>
          </cell>
          <cell r="T1177">
            <v>5.3220000000000001</v>
          </cell>
        </row>
        <row r="1178">
          <cell r="M1178" t="str">
            <v>ГО0002819</v>
          </cell>
          <cell r="N1178">
            <v>57.314999999999998</v>
          </cell>
          <cell r="O1178">
            <v>0</v>
          </cell>
          <cell r="P1178">
            <v>0</v>
          </cell>
          <cell r="R1178">
            <v>57.295999999999999</v>
          </cell>
          <cell r="S1178">
            <v>0</v>
          </cell>
          <cell r="T1178">
            <v>1.9E-2</v>
          </cell>
        </row>
        <row r="1179">
          <cell r="M1179" t="str">
            <v>ГО0002113</v>
          </cell>
          <cell r="N1179">
            <v>64.948999999999998</v>
          </cell>
          <cell r="O1179">
            <v>0</v>
          </cell>
          <cell r="P1179">
            <v>0</v>
          </cell>
          <cell r="R1179">
            <v>55.451999999999998</v>
          </cell>
          <cell r="S1179">
            <v>3.1629999999999998</v>
          </cell>
          <cell r="T1179">
            <v>6.3339999999999996</v>
          </cell>
        </row>
        <row r="1180">
          <cell r="M1180" t="str">
            <v>ГО0001545</v>
          </cell>
          <cell r="N1180">
            <v>58.076000000000001</v>
          </cell>
          <cell r="O1180">
            <v>0</v>
          </cell>
          <cell r="P1180">
            <v>0</v>
          </cell>
          <cell r="R1180">
            <v>55.445</v>
          </cell>
          <cell r="S1180">
            <v>2.6309999999999998</v>
          </cell>
          <cell r="T1180">
            <v>0</v>
          </cell>
        </row>
        <row r="1181">
          <cell r="M1181" t="str">
            <v>ГО0001698</v>
          </cell>
          <cell r="N1181">
            <v>58.076000000000001</v>
          </cell>
          <cell r="O1181">
            <v>0</v>
          </cell>
          <cell r="P1181">
            <v>0</v>
          </cell>
          <cell r="R1181">
            <v>55.445</v>
          </cell>
          <cell r="S1181">
            <v>2.6309999999999998</v>
          </cell>
          <cell r="T1181">
            <v>0</v>
          </cell>
        </row>
        <row r="1182">
          <cell r="M1182" t="str">
            <v>ГО0001744</v>
          </cell>
          <cell r="N1182">
            <v>58.076000000000001</v>
          </cell>
          <cell r="O1182">
            <v>0</v>
          </cell>
          <cell r="P1182">
            <v>0</v>
          </cell>
          <cell r="R1182">
            <v>55.445</v>
          </cell>
          <cell r="S1182">
            <v>2.6309999999999998</v>
          </cell>
          <cell r="T1182">
            <v>0</v>
          </cell>
        </row>
        <row r="1183">
          <cell r="M1183" t="str">
            <v>ГО0001801</v>
          </cell>
          <cell r="N1183">
            <v>65.254000000000005</v>
          </cell>
          <cell r="O1183">
            <v>0</v>
          </cell>
          <cell r="P1183">
            <v>0</v>
          </cell>
          <cell r="R1183">
            <v>55.098000000000006</v>
          </cell>
          <cell r="S1183">
            <v>1.7999999999999999E-2</v>
          </cell>
          <cell r="T1183">
            <v>10.138</v>
          </cell>
        </row>
        <row r="1184">
          <cell r="M1184" t="str">
            <v>ГО0001802</v>
          </cell>
          <cell r="N1184">
            <v>65.254000000000005</v>
          </cell>
          <cell r="O1184">
            <v>0</v>
          </cell>
          <cell r="P1184">
            <v>0</v>
          </cell>
          <cell r="R1184">
            <v>55.098000000000006</v>
          </cell>
          <cell r="S1184">
            <v>1.7999999999999999E-2</v>
          </cell>
          <cell r="T1184">
            <v>10.138</v>
          </cell>
        </row>
        <row r="1185">
          <cell r="M1185" t="str">
            <v>ГО0001969</v>
          </cell>
          <cell r="N1185">
            <v>54.853999999999999</v>
          </cell>
          <cell r="O1185">
            <v>0</v>
          </cell>
          <cell r="P1185">
            <v>0</v>
          </cell>
          <cell r="R1185">
            <v>54.853999999999999</v>
          </cell>
          <cell r="S1185">
            <v>0</v>
          </cell>
          <cell r="T1185">
            <v>0</v>
          </cell>
        </row>
        <row r="1186">
          <cell r="M1186" t="str">
            <v>ГО0002126</v>
          </cell>
          <cell r="N1186">
            <v>52.676000000000002</v>
          </cell>
          <cell r="O1186">
            <v>0</v>
          </cell>
          <cell r="P1186">
            <v>0</v>
          </cell>
          <cell r="R1186">
            <v>52.676000000000002</v>
          </cell>
          <cell r="S1186">
            <v>0</v>
          </cell>
          <cell r="T1186">
            <v>0</v>
          </cell>
        </row>
        <row r="1187">
          <cell r="M1187" t="str">
            <v>ГО0002127</v>
          </cell>
          <cell r="N1187">
            <v>323.36099999999999</v>
          </cell>
          <cell r="O1187">
            <v>0</v>
          </cell>
          <cell r="P1187">
            <v>0</v>
          </cell>
          <cell r="R1187">
            <v>50.540000000000006</v>
          </cell>
          <cell r="S1187">
            <v>174.30099999999999</v>
          </cell>
          <cell r="T1187">
            <v>98.52</v>
          </cell>
        </row>
        <row r="1188">
          <cell r="M1188" t="str">
            <v>ГО0002779</v>
          </cell>
          <cell r="N1188">
            <v>213.614</v>
          </cell>
          <cell r="O1188">
            <v>0</v>
          </cell>
          <cell r="P1188">
            <v>0</v>
          </cell>
          <cell r="R1188">
            <v>48.643000000000015</v>
          </cell>
          <cell r="S1188">
            <v>159.76599999999999</v>
          </cell>
          <cell r="T1188">
            <v>5.2050000000000001</v>
          </cell>
        </row>
        <row r="1189">
          <cell r="M1189" t="str">
            <v>ГО0002781</v>
          </cell>
          <cell r="N1189">
            <v>218.244</v>
          </cell>
          <cell r="O1189">
            <v>0</v>
          </cell>
          <cell r="P1189">
            <v>0</v>
          </cell>
          <cell r="R1189">
            <v>48.641999999999996</v>
          </cell>
          <cell r="S1189">
            <v>153.596</v>
          </cell>
          <cell r="T1189">
            <v>16.006</v>
          </cell>
        </row>
        <row r="1190">
          <cell r="M1190" t="str">
            <v>ГО0002814</v>
          </cell>
          <cell r="N1190">
            <v>57.06</v>
          </cell>
          <cell r="O1190">
            <v>0</v>
          </cell>
          <cell r="P1190">
            <v>0</v>
          </cell>
          <cell r="R1190">
            <v>48.353000000000002</v>
          </cell>
          <cell r="S1190">
            <v>0</v>
          </cell>
          <cell r="T1190">
            <v>8.7070000000000007</v>
          </cell>
        </row>
        <row r="1191">
          <cell r="M1191" t="str">
            <v>ГО0001537</v>
          </cell>
          <cell r="N1191">
            <v>56.85</v>
          </cell>
          <cell r="O1191">
            <v>0</v>
          </cell>
          <cell r="P1191">
            <v>0</v>
          </cell>
          <cell r="R1191">
            <v>48.305000000000007</v>
          </cell>
          <cell r="S1191">
            <v>0.8</v>
          </cell>
          <cell r="T1191">
            <v>7.7450000000000001</v>
          </cell>
        </row>
        <row r="1192">
          <cell r="M1192" t="str">
            <v>ГО0002561</v>
          </cell>
          <cell r="N1192">
            <v>55.26700000000001</v>
          </cell>
          <cell r="O1192">
            <v>0</v>
          </cell>
          <cell r="P1192">
            <v>0</v>
          </cell>
          <cell r="R1192">
            <v>48.305000000000007</v>
          </cell>
          <cell r="S1192">
            <v>0</v>
          </cell>
          <cell r="T1192">
            <v>6.9619999999999997</v>
          </cell>
        </row>
        <row r="1193">
          <cell r="M1193" t="str">
            <v>ГО0001298</v>
          </cell>
          <cell r="N1193">
            <v>57.41</v>
          </cell>
          <cell r="O1193">
            <v>0</v>
          </cell>
          <cell r="P1193">
            <v>0</v>
          </cell>
          <cell r="R1193">
            <v>48.305</v>
          </cell>
          <cell r="S1193">
            <v>1.36</v>
          </cell>
          <cell r="T1193">
            <v>7.7450000000000001</v>
          </cell>
        </row>
        <row r="1194">
          <cell r="M1194" t="str">
            <v>ГО0001571</v>
          </cell>
          <cell r="N1194">
            <v>57.41</v>
          </cell>
          <cell r="O1194">
            <v>0</v>
          </cell>
          <cell r="P1194">
            <v>0</v>
          </cell>
          <cell r="R1194">
            <v>48.305</v>
          </cell>
          <cell r="S1194">
            <v>1.36</v>
          </cell>
          <cell r="T1194">
            <v>7.7450000000000001</v>
          </cell>
        </row>
        <row r="1195">
          <cell r="M1195" t="str">
            <v>ГО0001573</v>
          </cell>
          <cell r="N1195">
            <v>55.267000000000003</v>
          </cell>
          <cell r="O1195">
            <v>0</v>
          </cell>
          <cell r="P1195">
            <v>0</v>
          </cell>
          <cell r="R1195">
            <v>48.305</v>
          </cell>
          <cell r="S1195">
            <v>0.502</v>
          </cell>
          <cell r="T1195">
            <v>6.46</v>
          </cell>
        </row>
        <row r="1196">
          <cell r="M1196" t="str">
            <v>ГО0002212</v>
          </cell>
          <cell r="N1196">
            <v>50.756</v>
          </cell>
          <cell r="O1196">
            <v>0</v>
          </cell>
          <cell r="P1196">
            <v>0</v>
          </cell>
          <cell r="R1196">
            <v>48.305</v>
          </cell>
          <cell r="S1196">
            <v>0</v>
          </cell>
          <cell r="T1196">
            <v>2.4510000000000001</v>
          </cell>
        </row>
        <row r="1197">
          <cell r="M1197" t="str">
            <v>ГО0001539</v>
          </cell>
          <cell r="N1197">
            <v>55.44</v>
          </cell>
          <cell r="O1197">
            <v>0</v>
          </cell>
          <cell r="P1197">
            <v>0</v>
          </cell>
          <cell r="R1197">
            <v>48.304999999999993</v>
          </cell>
          <cell r="S1197">
            <v>0.34300000000000003</v>
          </cell>
          <cell r="T1197">
            <v>6.7919999999999998</v>
          </cell>
        </row>
        <row r="1198">
          <cell r="M1198" t="str">
            <v>ГО0001689</v>
          </cell>
          <cell r="N1198">
            <v>57.744999999999997</v>
          </cell>
          <cell r="O1198">
            <v>0</v>
          </cell>
          <cell r="P1198">
            <v>0</v>
          </cell>
          <cell r="R1198">
            <v>48.304000000000002</v>
          </cell>
          <cell r="S1198">
            <v>1.01</v>
          </cell>
          <cell r="T1198">
            <v>8.4309999999999992</v>
          </cell>
        </row>
        <row r="1199">
          <cell r="M1199" t="str">
            <v>ГО0001691</v>
          </cell>
          <cell r="N1199">
            <v>60.716999999999999</v>
          </cell>
          <cell r="O1199">
            <v>0</v>
          </cell>
          <cell r="P1199">
            <v>0</v>
          </cell>
          <cell r="R1199">
            <v>48.304000000000002</v>
          </cell>
          <cell r="S1199">
            <v>0.98299999999999998</v>
          </cell>
          <cell r="T1199">
            <v>11.43</v>
          </cell>
        </row>
        <row r="1200">
          <cell r="M1200" t="str">
            <v>ГО0001735</v>
          </cell>
          <cell r="N1200">
            <v>55.143000000000001</v>
          </cell>
          <cell r="O1200">
            <v>0</v>
          </cell>
          <cell r="P1200">
            <v>0</v>
          </cell>
          <cell r="R1200">
            <v>48.304000000000002</v>
          </cell>
          <cell r="S1200">
            <v>1.3109999999999999</v>
          </cell>
          <cell r="T1200">
            <v>5.5279999999999996</v>
          </cell>
        </row>
        <row r="1201">
          <cell r="M1201" t="str">
            <v>ГО0001737</v>
          </cell>
          <cell r="N1201">
            <v>55.540000000000006</v>
          </cell>
          <cell r="O1201">
            <v>0</v>
          </cell>
          <cell r="P1201">
            <v>0</v>
          </cell>
          <cell r="R1201">
            <v>48.304000000000002</v>
          </cell>
          <cell r="S1201">
            <v>1.21</v>
          </cell>
          <cell r="T1201">
            <v>6.0259999999999998</v>
          </cell>
        </row>
        <row r="1202">
          <cell r="M1202" t="str">
            <v>ГО0002484</v>
          </cell>
          <cell r="N1202">
            <v>56.85</v>
          </cell>
          <cell r="O1202">
            <v>0</v>
          </cell>
          <cell r="P1202">
            <v>0</v>
          </cell>
          <cell r="R1202">
            <v>48.304000000000002</v>
          </cell>
          <cell r="S1202">
            <v>0</v>
          </cell>
          <cell r="T1202">
            <v>8.5459999999999994</v>
          </cell>
        </row>
        <row r="1203">
          <cell r="M1203" t="str">
            <v>ГО0002662</v>
          </cell>
          <cell r="N1203">
            <v>58.046000000000006</v>
          </cell>
          <cell r="O1203">
            <v>0</v>
          </cell>
          <cell r="P1203">
            <v>0</v>
          </cell>
          <cell r="R1203">
            <v>48.304000000000002</v>
          </cell>
          <cell r="S1203">
            <v>0</v>
          </cell>
          <cell r="T1203">
            <v>9.7420000000000009</v>
          </cell>
        </row>
        <row r="1204">
          <cell r="M1204" t="str">
            <v>ГО0001300</v>
          </cell>
          <cell r="N1204">
            <v>55.972999999999999</v>
          </cell>
          <cell r="O1204">
            <v>0</v>
          </cell>
          <cell r="P1204">
            <v>0</v>
          </cell>
          <cell r="R1204">
            <v>48.303999999999995</v>
          </cell>
          <cell r="S1204">
            <v>0.502</v>
          </cell>
          <cell r="T1204">
            <v>7.1669999999999998</v>
          </cell>
        </row>
        <row r="1205">
          <cell r="M1205" t="str">
            <v>ГО0002210</v>
          </cell>
          <cell r="N1205">
            <v>57.41</v>
          </cell>
          <cell r="O1205">
            <v>0</v>
          </cell>
          <cell r="P1205">
            <v>0</v>
          </cell>
          <cell r="R1205">
            <v>48.303999999999995</v>
          </cell>
          <cell r="S1205">
            <v>0</v>
          </cell>
          <cell r="T1205">
            <v>9.1059999999999999</v>
          </cell>
        </row>
        <row r="1206">
          <cell r="M1206" t="str">
            <v>ГО0002559</v>
          </cell>
          <cell r="N1206">
            <v>57.41</v>
          </cell>
          <cell r="O1206">
            <v>0</v>
          </cell>
          <cell r="P1206">
            <v>0</v>
          </cell>
          <cell r="R1206">
            <v>48.303999999999995</v>
          </cell>
          <cell r="S1206">
            <v>0</v>
          </cell>
          <cell r="T1206">
            <v>9.1059999999999999</v>
          </cell>
        </row>
        <row r="1207">
          <cell r="M1207" t="str">
            <v>ГО0002758</v>
          </cell>
          <cell r="N1207">
            <v>48.235999999999997</v>
          </cell>
          <cell r="O1207">
            <v>0</v>
          </cell>
          <cell r="P1207">
            <v>0</v>
          </cell>
          <cell r="R1207">
            <v>48.235999999999997</v>
          </cell>
          <cell r="S1207">
            <v>0</v>
          </cell>
          <cell r="T1207">
            <v>0</v>
          </cell>
        </row>
        <row r="1208">
          <cell r="M1208" t="str">
            <v>ГО0001868</v>
          </cell>
          <cell r="N1208">
            <v>48.226999999999997</v>
          </cell>
          <cell r="O1208">
            <v>0</v>
          </cell>
          <cell r="P1208">
            <v>0</v>
          </cell>
          <cell r="R1208">
            <v>47.717999999999996</v>
          </cell>
          <cell r="S1208">
            <v>0</v>
          </cell>
          <cell r="T1208">
            <v>0.50900000000000001</v>
          </cell>
        </row>
        <row r="1209">
          <cell r="M1209" t="str">
            <v>ГО0002275</v>
          </cell>
          <cell r="N1209">
            <v>49.136000000000003</v>
          </cell>
          <cell r="O1209">
            <v>0</v>
          </cell>
          <cell r="P1209">
            <v>0</v>
          </cell>
          <cell r="R1209">
            <v>47.592000000000006</v>
          </cell>
          <cell r="S1209">
            <v>0</v>
          </cell>
          <cell r="T1209">
            <v>1.544</v>
          </cell>
        </row>
        <row r="1210">
          <cell r="M1210" t="str">
            <v>ГО0002624</v>
          </cell>
          <cell r="N1210">
            <v>50.761000000000003</v>
          </cell>
          <cell r="O1210">
            <v>0</v>
          </cell>
          <cell r="P1210">
            <v>0</v>
          </cell>
          <cell r="R1210">
            <v>47.592000000000006</v>
          </cell>
          <cell r="S1210">
            <v>0</v>
          </cell>
          <cell r="T1210">
            <v>3.169</v>
          </cell>
        </row>
        <row r="1211">
          <cell r="M1211" t="str">
            <v>ГО0001316</v>
          </cell>
          <cell r="N1211">
            <v>49.136000000000003</v>
          </cell>
          <cell r="O1211">
            <v>0</v>
          </cell>
          <cell r="P1211">
            <v>0</v>
          </cell>
          <cell r="R1211">
            <v>47.591999999999999</v>
          </cell>
          <cell r="S1211">
            <v>4.4999999999999998E-2</v>
          </cell>
          <cell r="T1211">
            <v>1.4990000000000001</v>
          </cell>
        </row>
        <row r="1212">
          <cell r="M1212" t="str">
            <v>ГО0001663</v>
          </cell>
          <cell r="N1212">
            <v>48.072000000000003</v>
          </cell>
          <cell r="O1212">
            <v>0</v>
          </cell>
          <cell r="P1212">
            <v>0</v>
          </cell>
          <cell r="R1212">
            <v>47.591999999999999</v>
          </cell>
          <cell r="S1212">
            <v>4.4999999999999998E-2</v>
          </cell>
          <cell r="T1212">
            <v>0.435</v>
          </cell>
        </row>
        <row r="1213">
          <cell r="M1213" t="str">
            <v>ГО0002565</v>
          </cell>
          <cell r="N1213">
            <v>50.680999999999997</v>
          </cell>
          <cell r="O1213">
            <v>0</v>
          </cell>
          <cell r="P1213">
            <v>0</v>
          </cell>
          <cell r="R1213">
            <v>47.591999999999999</v>
          </cell>
          <cell r="S1213">
            <v>0</v>
          </cell>
          <cell r="T1213">
            <v>3.089</v>
          </cell>
        </row>
        <row r="1214">
          <cell r="M1214" t="str">
            <v>ГО0002643</v>
          </cell>
          <cell r="N1214">
            <v>50.680999999999997</v>
          </cell>
          <cell r="O1214">
            <v>0</v>
          </cell>
          <cell r="P1214">
            <v>0</v>
          </cell>
          <cell r="R1214">
            <v>47.591999999999999</v>
          </cell>
          <cell r="S1214">
            <v>0</v>
          </cell>
          <cell r="T1214">
            <v>3.089</v>
          </cell>
        </row>
        <row r="1215">
          <cell r="M1215" t="str">
            <v>ГО0002685</v>
          </cell>
          <cell r="N1215">
            <v>50.680999999999997</v>
          </cell>
          <cell r="O1215">
            <v>0</v>
          </cell>
          <cell r="P1215">
            <v>0</v>
          </cell>
          <cell r="R1215">
            <v>47.591999999999999</v>
          </cell>
          <cell r="S1215">
            <v>0</v>
          </cell>
          <cell r="T1215">
            <v>3.089</v>
          </cell>
        </row>
        <row r="1216">
          <cell r="M1216" t="str">
            <v>ГО0001585</v>
          </cell>
          <cell r="N1216">
            <v>50.680999999999997</v>
          </cell>
          <cell r="O1216">
            <v>0</v>
          </cell>
          <cell r="P1216">
            <v>0</v>
          </cell>
          <cell r="R1216">
            <v>47.591999999999992</v>
          </cell>
          <cell r="S1216">
            <v>0.09</v>
          </cell>
          <cell r="T1216">
            <v>2.9990000000000001</v>
          </cell>
        </row>
        <row r="1217">
          <cell r="M1217" t="str">
            <v>ГО0001701</v>
          </cell>
          <cell r="N1217">
            <v>50.680999999999997</v>
          </cell>
          <cell r="O1217">
            <v>0</v>
          </cell>
          <cell r="P1217">
            <v>0</v>
          </cell>
          <cell r="R1217">
            <v>47.591999999999992</v>
          </cell>
          <cell r="S1217">
            <v>0.09</v>
          </cell>
          <cell r="T1217">
            <v>2.9990000000000001</v>
          </cell>
        </row>
        <row r="1218">
          <cell r="M1218" t="str">
            <v>ГО0001883</v>
          </cell>
          <cell r="N1218">
            <v>48.619</v>
          </cell>
          <cell r="O1218">
            <v>0</v>
          </cell>
          <cell r="P1218">
            <v>0</v>
          </cell>
          <cell r="R1218">
            <v>47.347999999999999</v>
          </cell>
          <cell r="S1218">
            <v>0</v>
          </cell>
          <cell r="T1218">
            <v>1.2709999999999999</v>
          </cell>
        </row>
        <row r="1219">
          <cell r="M1219" t="str">
            <v>ГО0001803</v>
          </cell>
          <cell r="N1219">
            <v>51.439</v>
          </cell>
          <cell r="O1219">
            <v>0</v>
          </cell>
          <cell r="P1219">
            <v>0</v>
          </cell>
          <cell r="R1219">
            <v>47.271000000000001</v>
          </cell>
          <cell r="S1219">
            <v>9.4E-2</v>
          </cell>
          <cell r="T1219">
            <v>4.0739999999999998</v>
          </cell>
        </row>
        <row r="1220">
          <cell r="M1220" t="str">
            <v>ГО0002172</v>
          </cell>
          <cell r="N1220">
            <v>51.439</v>
          </cell>
          <cell r="O1220">
            <v>0</v>
          </cell>
          <cell r="P1220">
            <v>0</v>
          </cell>
          <cell r="R1220">
            <v>47.27</v>
          </cell>
          <cell r="S1220">
            <v>0</v>
          </cell>
          <cell r="T1220">
            <v>4.1689999999999996</v>
          </cell>
        </row>
        <row r="1221">
          <cell r="M1221" t="str">
            <v>ГО0002110</v>
          </cell>
          <cell r="N1221">
            <v>67.62</v>
          </cell>
          <cell r="O1221">
            <v>0</v>
          </cell>
          <cell r="P1221">
            <v>0</v>
          </cell>
          <cell r="R1221">
            <v>46.109000000000002</v>
          </cell>
          <cell r="S1221">
            <v>3.88</v>
          </cell>
          <cell r="T1221">
            <v>17.631</v>
          </cell>
        </row>
        <row r="1222">
          <cell r="M1222" t="str">
            <v>ГО0001944</v>
          </cell>
          <cell r="N1222">
            <v>3169.7109999999998</v>
          </cell>
          <cell r="O1222">
            <v>0</v>
          </cell>
          <cell r="P1222">
            <v>0</v>
          </cell>
          <cell r="R1222">
            <v>45.493999999999687</v>
          </cell>
          <cell r="S1222">
            <v>3124.2170000000001</v>
          </cell>
          <cell r="T1222">
            <v>0</v>
          </cell>
        </row>
        <row r="1223">
          <cell r="M1223" t="str">
            <v>ГО0001911</v>
          </cell>
          <cell r="N1223">
            <v>84.656999999999996</v>
          </cell>
          <cell r="O1223">
            <v>0</v>
          </cell>
          <cell r="P1223">
            <v>0</v>
          </cell>
          <cell r="R1223">
            <v>45.207999999999998</v>
          </cell>
          <cell r="S1223">
            <v>0</v>
          </cell>
          <cell r="T1223">
            <v>39.448999999999998</v>
          </cell>
        </row>
        <row r="1224">
          <cell r="M1224" t="str">
            <v>ГО0001535</v>
          </cell>
          <cell r="N1224">
            <v>49.286000000000001</v>
          </cell>
          <cell r="O1224">
            <v>0</v>
          </cell>
          <cell r="P1224">
            <v>0</v>
          </cell>
          <cell r="R1224">
            <v>44.021000000000001</v>
          </cell>
          <cell r="S1224">
            <v>1.1950000000000001</v>
          </cell>
          <cell r="T1224">
            <v>4.07</v>
          </cell>
        </row>
        <row r="1225">
          <cell r="M1225" t="str">
            <v>ГО0001606</v>
          </cell>
          <cell r="N1225">
            <v>49.286000000000001</v>
          </cell>
          <cell r="O1225">
            <v>0</v>
          </cell>
          <cell r="P1225">
            <v>0</v>
          </cell>
          <cell r="R1225">
            <v>44.021000000000001</v>
          </cell>
          <cell r="S1225">
            <v>1.1950000000000001</v>
          </cell>
          <cell r="T1225">
            <v>4.07</v>
          </cell>
        </row>
        <row r="1226">
          <cell r="M1226" t="str">
            <v>ГО0001725</v>
          </cell>
          <cell r="N1226">
            <v>49.286000000000001</v>
          </cell>
          <cell r="O1226">
            <v>0</v>
          </cell>
          <cell r="P1226">
            <v>0</v>
          </cell>
          <cell r="R1226">
            <v>44.021000000000001</v>
          </cell>
          <cell r="S1226">
            <v>1.1950000000000001</v>
          </cell>
          <cell r="T1226">
            <v>4.07</v>
          </cell>
        </row>
        <row r="1227">
          <cell r="M1227" t="str">
            <v>ГО0002621</v>
          </cell>
          <cell r="N1227">
            <v>49.395000000000003</v>
          </cell>
          <cell r="O1227">
            <v>0</v>
          </cell>
          <cell r="P1227">
            <v>0</v>
          </cell>
          <cell r="R1227">
            <v>44.021000000000001</v>
          </cell>
          <cell r="S1227">
            <v>0</v>
          </cell>
          <cell r="T1227">
            <v>5.3739999999999997</v>
          </cell>
        </row>
        <row r="1228">
          <cell r="M1228" t="str">
            <v>ГО0001650</v>
          </cell>
          <cell r="N1228">
            <v>45.634999999999998</v>
          </cell>
          <cell r="O1228">
            <v>0</v>
          </cell>
          <cell r="P1228">
            <v>0</v>
          </cell>
          <cell r="R1228">
            <v>44.020999999999994</v>
          </cell>
          <cell r="S1228">
            <v>1.304</v>
          </cell>
          <cell r="T1228">
            <v>0.31</v>
          </cell>
        </row>
        <row r="1229">
          <cell r="M1229" t="str">
            <v>ГО0001648</v>
          </cell>
          <cell r="N1229">
            <v>46.414000000000001</v>
          </cell>
          <cell r="O1229">
            <v>0</v>
          </cell>
          <cell r="P1229">
            <v>0</v>
          </cell>
          <cell r="R1229">
            <v>43.867000000000004</v>
          </cell>
          <cell r="S1229">
            <v>1.7390000000000001</v>
          </cell>
          <cell r="T1229">
            <v>0.80800000000000005</v>
          </cell>
        </row>
        <row r="1230">
          <cell r="M1230" t="str">
            <v>ГО0001533</v>
          </cell>
          <cell r="N1230">
            <v>52.673999999999999</v>
          </cell>
          <cell r="O1230">
            <v>0</v>
          </cell>
          <cell r="P1230">
            <v>0</v>
          </cell>
          <cell r="R1230">
            <v>43.866</v>
          </cell>
          <cell r="S1230">
            <v>1.7390000000000001</v>
          </cell>
          <cell r="T1230">
            <v>7.069</v>
          </cell>
        </row>
        <row r="1231">
          <cell r="M1231" t="str">
            <v>ГО0001608</v>
          </cell>
          <cell r="N1231">
            <v>52.673999999999999</v>
          </cell>
          <cell r="O1231">
            <v>0</v>
          </cell>
          <cell r="P1231">
            <v>0</v>
          </cell>
          <cell r="R1231">
            <v>43.866</v>
          </cell>
          <cell r="S1231">
            <v>1.7390000000000001</v>
          </cell>
          <cell r="T1231">
            <v>7.069</v>
          </cell>
        </row>
        <row r="1232">
          <cell r="M1232" t="str">
            <v>ГО0001730</v>
          </cell>
          <cell r="N1232">
            <v>52.673999999999999</v>
          </cell>
          <cell r="O1232">
            <v>0</v>
          </cell>
          <cell r="P1232">
            <v>0</v>
          </cell>
          <cell r="R1232">
            <v>43.866</v>
          </cell>
          <cell r="S1232">
            <v>1.7390000000000001</v>
          </cell>
          <cell r="T1232">
            <v>7.069</v>
          </cell>
        </row>
        <row r="1233">
          <cell r="M1233" t="str">
            <v>ГО0001766</v>
          </cell>
          <cell r="N1233">
            <v>52.673999999999999</v>
          </cell>
          <cell r="O1233">
            <v>0</v>
          </cell>
          <cell r="P1233">
            <v>0</v>
          </cell>
          <cell r="R1233">
            <v>43.866</v>
          </cell>
          <cell r="S1233">
            <v>1.7390000000000001</v>
          </cell>
          <cell r="T1233">
            <v>7.069</v>
          </cell>
        </row>
        <row r="1234">
          <cell r="M1234" t="str">
            <v>ГО0001549</v>
          </cell>
          <cell r="N1234">
            <v>50.124000000000002</v>
          </cell>
          <cell r="O1234">
            <v>0</v>
          </cell>
          <cell r="P1234">
            <v>0</v>
          </cell>
          <cell r="R1234">
            <v>43.048000000000009</v>
          </cell>
          <cell r="S1234">
            <v>2.9649999999999999</v>
          </cell>
          <cell r="T1234">
            <v>4.1109999999999998</v>
          </cell>
        </row>
        <row r="1235">
          <cell r="M1235" t="str">
            <v>ГО0001710</v>
          </cell>
          <cell r="N1235">
            <v>52.831000000000003</v>
          </cell>
          <cell r="O1235">
            <v>0</v>
          </cell>
          <cell r="P1235">
            <v>0</v>
          </cell>
          <cell r="R1235">
            <v>43.048000000000009</v>
          </cell>
          <cell r="S1235">
            <v>5.6719999999999997</v>
          </cell>
          <cell r="T1235">
            <v>4.1109999999999998</v>
          </cell>
        </row>
        <row r="1236">
          <cell r="M1236" t="str">
            <v>ГО0001753</v>
          </cell>
          <cell r="N1236">
            <v>52.588000000000001</v>
          </cell>
          <cell r="O1236">
            <v>0</v>
          </cell>
          <cell r="P1236">
            <v>0</v>
          </cell>
          <cell r="R1236">
            <v>43.048000000000002</v>
          </cell>
          <cell r="S1236">
            <v>5.4290000000000003</v>
          </cell>
          <cell r="T1236">
            <v>4.1109999999999998</v>
          </cell>
        </row>
        <row r="1237">
          <cell r="M1237" t="str">
            <v>ГО0002620</v>
          </cell>
          <cell r="N1237">
            <v>52.831000000000003</v>
          </cell>
          <cell r="O1237">
            <v>0</v>
          </cell>
          <cell r="P1237">
            <v>0</v>
          </cell>
          <cell r="R1237">
            <v>43.048000000000002</v>
          </cell>
          <cell r="S1237">
            <v>0</v>
          </cell>
          <cell r="T1237">
            <v>9.7829999999999995</v>
          </cell>
        </row>
        <row r="1238">
          <cell r="M1238" t="str">
            <v>ГО0002646</v>
          </cell>
          <cell r="N1238">
            <v>52.831000000000003</v>
          </cell>
          <cell r="O1238">
            <v>0</v>
          </cell>
          <cell r="P1238">
            <v>0</v>
          </cell>
          <cell r="R1238">
            <v>43.048000000000002</v>
          </cell>
          <cell r="S1238">
            <v>0</v>
          </cell>
          <cell r="T1238">
            <v>9.7829999999999995</v>
          </cell>
        </row>
        <row r="1239">
          <cell r="M1239" t="str">
            <v>ГО0002669</v>
          </cell>
          <cell r="N1239">
            <v>52.588000000000001</v>
          </cell>
          <cell r="O1239">
            <v>0</v>
          </cell>
          <cell r="P1239">
            <v>0</v>
          </cell>
          <cell r="R1239">
            <v>43.048000000000002</v>
          </cell>
          <cell r="S1239">
            <v>0</v>
          </cell>
          <cell r="T1239">
            <v>9.5399999999999991</v>
          </cell>
        </row>
        <row r="1240">
          <cell r="M1240" t="str">
            <v>ГО0001325</v>
          </cell>
          <cell r="N1240">
            <v>50.085000000000001</v>
          </cell>
          <cell r="O1240">
            <v>0</v>
          </cell>
          <cell r="P1240">
            <v>0</v>
          </cell>
          <cell r="R1240">
            <v>43.047000000000004</v>
          </cell>
          <cell r="S1240">
            <v>2.927</v>
          </cell>
          <cell r="T1240">
            <v>4.1109999999999998</v>
          </cell>
        </row>
        <row r="1241">
          <cell r="M1241" t="str">
            <v>ГО0001594</v>
          </cell>
          <cell r="N1241">
            <v>47.999000000000002</v>
          </cell>
          <cell r="O1241">
            <v>0</v>
          </cell>
          <cell r="P1241">
            <v>0</v>
          </cell>
          <cell r="R1241">
            <v>43.047000000000004</v>
          </cell>
          <cell r="S1241">
            <v>2.875</v>
          </cell>
          <cell r="T1241">
            <v>2.077</v>
          </cell>
        </row>
        <row r="1242">
          <cell r="M1242" t="str">
            <v>ГО0001647</v>
          </cell>
          <cell r="N1242">
            <v>49.070999999999998</v>
          </cell>
          <cell r="O1242">
            <v>0</v>
          </cell>
          <cell r="P1242">
            <v>0</v>
          </cell>
          <cell r="R1242">
            <v>43.047000000000004</v>
          </cell>
          <cell r="S1242">
            <v>5.6719999999999997</v>
          </cell>
          <cell r="T1242">
            <v>0.35199999999999998</v>
          </cell>
        </row>
        <row r="1243">
          <cell r="M1243" t="str">
            <v>ГО0002569</v>
          </cell>
          <cell r="N1243">
            <v>47.999000000000002</v>
          </cell>
          <cell r="O1243">
            <v>0</v>
          </cell>
          <cell r="P1243">
            <v>0</v>
          </cell>
          <cell r="R1243">
            <v>43.047000000000004</v>
          </cell>
          <cell r="S1243">
            <v>0</v>
          </cell>
          <cell r="T1243">
            <v>4.952</v>
          </cell>
        </row>
        <row r="1244">
          <cell r="M1244" t="str">
            <v>ГО0002584</v>
          </cell>
          <cell r="N1244">
            <v>50.124000000000002</v>
          </cell>
          <cell r="O1244">
            <v>0</v>
          </cell>
          <cell r="P1244">
            <v>0</v>
          </cell>
          <cell r="R1244">
            <v>43.047000000000004</v>
          </cell>
          <cell r="S1244">
            <v>0</v>
          </cell>
          <cell r="T1244">
            <v>7.077</v>
          </cell>
        </row>
        <row r="1245">
          <cell r="M1245" t="str">
            <v>ГО0002277</v>
          </cell>
          <cell r="N1245">
            <v>50.084999999999994</v>
          </cell>
          <cell r="O1245">
            <v>0</v>
          </cell>
          <cell r="P1245">
            <v>0</v>
          </cell>
          <cell r="R1245">
            <v>43.046999999999997</v>
          </cell>
          <cell r="S1245">
            <v>0</v>
          </cell>
          <cell r="T1245">
            <v>7.0380000000000003</v>
          </cell>
        </row>
        <row r="1246">
          <cell r="M1246" t="str">
            <v>ГО0001960</v>
          </cell>
          <cell r="N1246">
            <v>66.474000000000004</v>
          </cell>
          <cell r="O1246">
            <v>0</v>
          </cell>
          <cell r="P1246">
            <v>0</v>
          </cell>
          <cell r="R1246">
            <v>42.935000000000002</v>
          </cell>
          <cell r="S1246">
            <v>6.3650000000000002</v>
          </cell>
          <cell r="T1246">
            <v>17.173999999999999</v>
          </cell>
        </row>
        <row r="1247">
          <cell r="M1247" t="str">
            <v>ГО0001658</v>
          </cell>
          <cell r="N1247">
            <v>45.97</v>
          </cell>
          <cell r="O1247">
            <v>0</v>
          </cell>
          <cell r="P1247">
            <v>0</v>
          </cell>
          <cell r="R1247">
            <v>41.773999999999994</v>
          </cell>
          <cell r="S1247">
            <v>3.2</v>
          </cell>
          <cell r="T1247">
            <v>0.996</v>
          </cell>
        </row>
        <row r="1248">
          <cell r="M1248" t="str">
            <v>ГО0002789</v>
          </cell>
          <cell r="N1248">
            <v>42.488999999999997</v>
          </cell>
          <cell r="O1248">
            <v>0</v>
          </cell>
          <cell r="P1248">
            <v>0</v>
          </cell>
          <cell r="R1248">
            <v>41.217999999999996</v>
          </cell>
          <cell r="S1248">
            <v>0</v>
          </cell>
          <cell r="T1248">
            <v>1.2709999999999999</v>
          </cell>
        </row>
        <row r="1249">
          <cell r="M1249" t="str">
            <v>СВ0000113</v>
          </cell>
          <cell r="N1249">
            <v>70.572999999999993</v>
          </cell>
          <cell r="O1249">
            <v>0</v>
          </cell>
          <cell r="P1249">
            <v>0</v>
          </cell>
          <cell r="R1249">
            <v>41.061999999999991</v>
          </cell>
          <cell r="S1249">
            <v>11.85</v>
          </cell>
          <cell r="T1249">
            <v>17.661000000000001</v>
          </cell>
        </row>
        <row r="1250">
          <cell r="M1250" t="str">
            <v>ГО0002187</v>
          </cell>
          <cell r="N1250">
            <v>45.457000000000001</v>
          </cell>
          <cell r="O1250">
            <v>0</v>
          </cell>
          <cell r="P1250">
            <v>0</v>
          </cell>
          <cell r="R1250">
            <v>40.054000000000002</v>
          </cell>
          <cell r="S1250">
            <v>0</v>
          </cell>
          <cell r="T1250">
            <v>5.4029999999999996</v>
          </cell>
        </row>
        <row r="1251">
          <cell r="M1251" t="str">
            <v>ГО0002205</v>
          </cell>
          <cell r="N1251">
            <v>45.676000000000002</v>
          </cell>
          <cell r="O1251">
            <v>0</v>
          </cell>
          <cell r="P1251">
            <v>0</v>
          </cell>
          <cell r="R1251">
            <v>38.079000000000001</v>
          </cell>
          <cell r="S1251">
            <v>0</v>
          </cell>
          <cell r="T1251">
            <v>7.5970000000000004</v>
          </cell>
        </row>
        <row r="1252">
          <cell r="M1252" t="str">
            <v>ГО0001917</v>
          </cell>
          <cell r="N1252">
            <v>230.357</v>
          </cell>
          <cell r="O1252">
            <v>0</v>
          </cell>
          <cell r="P1252">
            <v>0</v>
          </cell>
          <cell r="R1252">
            <v>37.576999999999998</v>
          </cell>
          <cell r="S1252">
            <v>192.78</v>
          </cell>
          <cell r="T1252">
            <v>0</v>
          </cell>
        </row>
        <row r="1253">
          <cell r="M1253" t="str">
            <v>ГО0002760</v>
          </cell>
          <cell r="N1253">
            <v>37.576999999999998</v>
          </cell>
          <cell r="O1253">
            <v>0</v>
          </cell>
          <cell r="P1253">
            <v>0</v>
          </cell>
          <cell r="R1253">
            <v>37.576999999999998</v>
          </cell>
          <cell r="S1253">
            <v>0</v>
          </cell>
          <cell r="T1253">
            <v>0</v>
          </cell>
        </row>
        <row r="1254">
          <cell r="M1254" t="str">
            <v>ГО0001653</v>
          </cell>
          <cell r="N1254">
            <v>67.965000000000003</v>
          </cell>
          <cell r="O1254">
            <v>0</v>
          </cell>
          <cell r="P1254">
            <v>0</v>
          </cell>
          <cell r="R1254">
            <v>37.50500000000001</v>
          </cell>
          <cell r="S1254">
            <v>1.0860000000000001</v>
          </cell>
          <cell r="T1254">
            <v>29.373999999999999</v>
          </cell>
        </row>
        <row r="1255">
          <cell r="M1255" t="str">
            <v>ГО0001591</v>
          </cell>
          <cell r="N1255">
            <v>40.465000000000003</v>
          </cell>
          <cell r="O1255">
            <v>0</v>
          </cell>
          <cell r="P1255">
            <v>0</v>
          </cell>
          <cell r="R1255">
            <v>37.505000000000003</v>
          </cell>
          <cell r="S1255">
            <v>0.50900000000000001</v>
          </cell>
          <cell r="T1255">
            <v>2.4510000000000001</v>
          </cell>
        </row>
        <row r="1256">
          <cell r="M1256" t="str">
            <v>ГО0001706</v>
          </cell>
          <cell r="N1256">
            <v>50.945</v>
          </cell>
          <cell r="O1256">
            <v>0</v>
          </cell>
          <cell r="P1256">
            <v>0</v>
          </cell>
          <cell r="R1256">
            <v>37.505000000000003</v>
          </cell>
          <cell r="S1256">
            <v>0.80900000000000005</v>
          </cell>
          <cell r="T1256">
            <v>12.631</v>
          </cell>
        </row>
        <row r="1257">
          <cell r="M1257" t="str">
            <v>ГО0002622</v>
          </cell>
          <cell r="N1257">
            <v>74.227000000000004</v>
          </cell>
          <cell r="O1257">
            <v>0</v>
          </cell>
          <cell r="P1257">
            <v>0</v>
          </cell>
          <cell r="R1257">
            <v>37.505000000000003</v>
          </cell>
          <cell r="S1257">
            <v>0</v>
          </cell>
          <cell r="T1257">
            <v>36.722000000000001</v>
          </cell>
        </row>
        <row r="1258">
          <cell r="M1258" t="str">
            <v>ГО0002645</v>
          </cell>
          <cell r="N1258">
            <v>50.945</v>
          </cell>
          <cell r="O1258">
            <v>0</v>
          </cell>
          <cell r="P1258">
            <v>0</v>
          </cell>
          <cell r="R1258">
            <v>37.505000000000003</v>
          </cell>
          <cell r="S1258">
            <v>0</v>
          </cell>
          <cell r="T1258">
            <v>13.44</v>
          </cell>
        </row>
        <row r="1259">
          <cell r="M1259" t="str">
            <v>ГО0002668</v>
          </cell>
          <cell r="N1259">
            <v>70.117999999999995</v>
          </cell>
          <cell r="O1259">
            <v>0</v>
          </cell>
          <cell r="P1259">
            <v>0</v>
          </cell>
          <cell r="R1259">
            <v>37.504999999999995</v>
          </cell>
          <cell r="S1259">
            <v>0</v>
          </cell>
          <cell r="T1259">
            <v>32.613</v>
          </cell>
        </row>
        <row r="1260">
          <cell r="M1260" t="str">
            <v>ГО0001750</v>
          </cell>
          <cell r="N1260">
            <v>73.438999999999993</v>
          </cell>
          <cell r="O1260">
            <v>0</v>
          </cell>
          <cell r="P1260">
            <v>0</v>
          </cell>
          <cell r="R1260">
            <v>37.504999999999988</v>
          </cell>
          <cell r="S1260">
            <v>0.66100000000000003</v>
          </cell>
          <cell r="T1260">
            <v>35.273000000000003</v>
          </cell>
        </row>
        <row r="1261">
          <cell r="M1261" t="str">
            <v>ГО0002686</v>
          </cell>
          <cell r="N1261">
            <v>70.20999999999998</v>
          </cell>
          <cell r="O1261">
            <v>0</v>
          </cell>
          <cell r="P1261">
            <v>0</v>
          </cell>
          <cell r="R1261">
            <v>37.504999999999988</v>
          </cell>
          <cell r="S1261">
            <v>29.745000000000001</v>
          </cell>
          <cell r="T1261">
            <v>2.96</v>
          </cell>
        </row>
        <row r="1262">
          <cell r="M1262" t="str">
            <v>ГО0002120</v>
          </cell>
          <cell r="N1262">
            <v>37.421999999999997</v>
          </cell>
          <cell r="O1262">
            <v>0</v>
          </cell>
          <cell r="P1262">
            <v>0</v>
          </cell>
          <cell r="R1262">
            <v>37.421999999999997</v>
          </cell>
          <cell r="S1262">
            <v>0</v>
          </cell>
          <cell r="T1262">
            <v>0</v>
          </cell>
        </row>
        <row r="1263">
          <cell r="M1263" t="str">
            <v>ГО0001933</v>
          </cell>
          <cell r="N1263">
            <v>43.725000000000001</v>
          </cell>
          <cell r="O1263">
            <v>0</v>
          </cell>
          <cell r="P1263">
            <v>0</v>
          </cell>
          <cell r="R1263">
            <v>36.954000000000001</v>
          </cell>
          <cell r="S1263">
            <v>2.2410000000000001</v>
          </cell>
          <cell r="T1263">
            <v>4.53</v>
          </cell>
        </row>
        <row r="1264">
          <cell r="M1264" t="str">
            <v>ГО0001872</v>
          </cell>
          <cell r="N1264">
            <v>37.326999999999998</v>
          </cell>
          <cell r="O1264">
            <v>0</v>
          </cell>
          <cell r="P1264">
            <v>0</v>
          </cell>
          <cell r="R1264">
            <v>36.055999999999997</v>
          </cell>
          <cell r="S1264">
            <v>0</v>
          </cell>
          <cell r="T1264">
            <v>1.2709999999999999</v>
          </cell>
        </row>
        <row r="1265">
          <cell r="M1265" t="str">
            <v>ГО0001651</v>
          </cell>
          <cell r="N1265">
            <v>39.314999999999998</v>
          </cell>
          <cell r="O1265">
            <v>0</v>
          </cell>
          <cell r="P1265">
            <v>0</v>
          </cell>
          <cell r="R1265">
            <v>35.633000000000003</v>
          </cell>
          <cell r="S1265">
            <v>2.7509999999999999</v>
          </cell>
          <cell r="T1265">
            <v>0.93100000000000005</v>
          </cell>
        </row>
        <row r="1266">
          <cell r="M1266" t="str">
            <v>ГО0001652</v>
          </cell>
          <cell r="N1266">
            <v>38.575000000000003</v>
          </cell>
          <cell r="O1266">
            <v>0</v>
          </cell>
          <cell r="P1266">
            <v>0</v>
          </cell>
          <cell r="R1266">
            <v>35.633000000000003</v>
          </cell>
          <cell r="S1266">
            <v>2.6320000000000001</v>
          </cell>
          <cell r="T1266">
            <v>0.31</v>
          </cell>
        </row>
        <row r="1267">
          <cell r="M1267" t="str">
            <v>ГО0001626</v>
          </cell>
          <cell r="N1267">
            <v>37.652000000000001</v>
          </cell>
          <cell r="O1267">
            <v>0</v>
          </cell>
          <cell r="P1267">
            <v>0</v>
          </cell>
          <cell r="R1267">
            <v>35.009</v>
          </cell>
          <cell r="S1267">
            <v>1.8</v>
          </cell>
          <cell r="T1267">
            <v>0.84299999999999997</v>
          </cell>
        </row>
        <row r="1268">
          <cell r="M1268" t="str">
            <v>ГО0001649</v>
          </cell>
          <cell r="N1268">
            <v>34.628999999999998</v>
          </cell>
          <cell r="O1268">
            <v>0</v>
          </cell>
          <cell r="P1268">
            <v>0</v>
          </cell>
          <cell r="R1268">
            <v>32.900999999999996</v>
          </cell>
          <cell r="S1268">
            <v>1.4179999999999999</v>
          </cell>
          <cell r="T1268">
            <v>0.31</v>
          </cell>
        </row>
        <row r="1269">
          <cell r="M1269" t="str">
            <v>ГО0002320</v>
          </cell>
          <cell r="N1269">
            <v>32.872999999999998</v>
          </cell>
          <cell r="O1269">
            <v>0</v>
          </cell>
          <cell r="P1269">
            <v>0</v>
          </cell>
          <cell r="R1269">
            <v>31.822999999999997</v>
          </cell>
          <cell r="S1269">
            <v>0</v>
          </cell>
          <cell r="T1269">
            <v>1.05</v>
          </cell>
        </row>
        <row r="1270">
          <cell r="M1270" t="str">
            <v>ГО0002543</v>
          </cell>
          <cell r="N1270">
            <v>1948.04</v>
          </cell>
          <cell r="O1270">
            <v>0</v>
          </cell>
          <cell r="P1270">
            <v>0</v>
          </cell>
          <cell r="R1270">
            <v>31.651000000000067</v>
          </cell>
          <cell r="S1270">
            <v>68.914000000000001</v>
          </cell>
          <cell r="T1270">
            <v>1847.4749999999999</v>
          </cell>
        </row>
        <row r="1271">
          <cell r="M1271" t="str">
            <v>ГО0001857</v>
          </cell>
          <cell r="N1271">
            <v>32.139000000000003</v>
          </cell>
          <cell r="O1271">
            <v>0</v>
          </cell>
          <cell r="P1271">
            <v>0</v>
          </cell>
          <cell r="R1271">
            <v>31.630000000000003</v>
          </cell>
          <cell r="S1271">
            <v>0</v>
          </cell>
          <cell r="T1271">
            <v>0.50900000000000001</v>
          </cell>
        </row>
        <row r="1272">
          <cell r="M1272" t="str">
            <v>ГО0002493</v>
          </cell>
          <cell r="N1272">
            <v>214.511</v>
          </cell>
          <cell r="O1272">
            <v>0</v>
          </cell>
          <cell r="P1272">
            <v>0</v>
          </cell>
          <cell r="R1272">
            <v>31.174000000000007</v>
          </cell>
          <cell r="S1272">
            <v>71.813999999999993</v>
          </cell>
          <cell r="T1272">
            <v>111.523</v>
          </cell>
        </row>
        <row r="1273">
          <cell r="M1273" t="str">
            <v>ГО0001561</v>
          </cell>
          <cell r="N1273">
            <v>32.412999999999997</v>
          </cell>
          <cell r="O1273">
            <v>0</v>
          </cell>
          <cell r="P1273">
            <v>0</v>
          </cell>
          <cell r="R1273">
            <v>29.747999999999998</v>
          </cell>
          <cell r="S1273">
            <v>2.665</v>
          </cell>
          <cell r="T1273">
            <v>0</v>
          </cell>
        </row>
        <row r="1274">
          <cell r="M1274" t="str">
            <v>ГО0001618</v>
          </cell>
          <cell r="N1274">
            <v>100.25</v>
          </cell>
          <cell r="O1274">
            <v>0</v>
          </cell>
          <cell r="P1274">
            <v>0</v>
          </cell>
          <cell r="R1274">
            <v>28.557000000000002</v>
          </cell>
          <cell r="S1274">
            <v>1.2430000000000001</v>
          </cell>
          <cell r="T1274">
            <v>70.45</v>
          </cell>
        </row>
        <row r="1275">
          <cell r="M1275" t="str">
            <v>ГО0002593</v>
          </cell>
          <cell r="N1275">
            <v>146.059</v>
          </cell>
          <cell r="O1275">
            <v>0</v>
          </cell>
          <cell r="P1275">
            <v>0</v>
          </cell>
          <cell r="R1275">
            <v>28.556999999999988</v>
          </cell>
          <cell r="S1275">
            <v>0.246</v>
          </cell>
          <cell r="T1275">
            <v>117.256</v>
          </cell>
        </row>
        <row r="1276">
          <cell r="M1276" t="str">
            <v>ГО0001662</v>
          </cell>
          <cell r="N1276">
            <v>29.047999999999998</v>
          </cell>
          <cell r="O1276">
            <v>0</v>
          </cell>
          <cell r="P1276">
            <v>0</v>
          </cell>
          <cell r="R1276">
            <v>27.858999999999998</v>
          </cell>
          <cell r="S1276">
            <v>0.879</v>
          </cell>
          <cell r="T1276">
            <v>0.31</v>
          </cell>
        </row>
        <row r="1277">
          <cell r="M1277" t="str">
            <v>ГО0001615</v>
          </cell>
          <cell r="N1277">
            <v>28.646000000000001</v>
          </cell>
          <cell r="O1277">
            <v>0</v>
          </cell>
          <cell r="P1277">
            <v>0</v>
          </cell>
          <cell r="R1277">
            <v>27.722000000000001</v>
          </cell>
          <cell r="S1277">
            <v>0.92400000000000004</v>
          </cell>
          <cell r="T1277">
            <v>0</v>
          </cell>
        </row>
        <row r="1278">
          <cell r="M1278" t="str">
            <v>ГО0001625</v>
          </cell>
          <cell r="N1278">
            <v>31.923999999999999</v>
          </cell>
          <cell r="O1278">
            <v>0</v>
          </cell>
          <cell r="P1278">
            <v>0</v>
          </cell>
          <cell r="R1278">
            <v>25.591999999999999</v>
          </cell>
          <cell r="S1278">
            <v>2.3069999999999999</v>
          </cell>
          <cell r="T1278">
            <v>4.0250000000000004</v>
          </cell>
        </row>
        <row r="1279">
          <cell r="M1279" t="str">
            <v>ГО0002600</v>
          </cell>
          <cell r="N1279">
            <v>31.923999999999999</v>
          </cell>
          <cell r="O1279">
            <v>0</v>
          </cell>
          <cell r="P1279">
            <v>0</v>
          </cell>
          <cell r="R1279">
            <v>25.591999999999999</v>
          </cell>
          <cell r="S1279">
            <v>0</v>
          </cell>
          <cell r="T1279">
            <v>6.3319999999999999</v>
          </cell>
        </row>
        <row r="1280">
          <cell r="M1280" t="str">
            <v>ГО0002547</v>
          </cell>
          <cell r="N1280">
            <v>1729.3610000000001</v>
          </cell>
          <cell r="O1280">
            <v>0</v>
          </cell>
          <cell r="P1280">
            <v>0</v>
          </cell>
          <cell r="R1280">
            <v>22.020000000000199</v>
          </cell>
          <cell r="S1280">
            <v>1705.8309999999999</v>
          </cell>
          <cell r="T1280">
            <v>1.51</v>
          </cell>
        </row>
        <row r="1281">
          <cell r="M1281" t="str">
            <v>ГО0001869</v>
          </cell>
          <cell r="N1281">
            <v>22.192</v>
          </cell>
          <cell r="O1281">
            <v>0</v>
          </cell>
          <cell r="P1281">
            <v>0</v>
          </cell>
          <cell r="R1281">
            <v>21.683</v>
          </cell>
          <cell r="S1281">
            <v>0</v>
          </cell>
          <cell r="T1281">
            <v>0.50900000000000001</v>
          </cell>
        </row>
        <row r="1282">
          <cell r="M1282" t="str">
            <v>ГО0001544</v>
          </cell>
          <cell r="N1282">
            <v>58.487999999999992</v>
          </cell>
          <cell r="O1282">
            <v>0</v>
          </cell>
          <cell r="P1282">
            <v>0</v>
          </cell>
          <cell r="R1282">
            <v>20.881999999999998</v>
          </cell>
          <cell r="S1282">
            <v>24.800999999999998</v>
          </cell>
          <cell r="T1282">
            <v>12.805</v>
          </cell>
        </row>
        <row r="1283">
          <cell r="M1283" t="str">
            <v>ГО0001305</v>
          </cell>
          <cell r="N1283">
            <v>61.628999999999998</v>
          </cell>
          <cell r="O1283">
            <v>0</v>
          </cell>
          <cell r="P1283">
            <v>0</v>
          </cell>
          <cell r="R1283">
            <v>20.881</v>
          </cell>
          <cell r="S1283">
            <v>24.991</v>
          </cell>
          <cell r="T1283">
            <v>15.757</v>
          </cell>
        </row>
        <row r="1284">
          <cell r="M1284" t="str">
            <v>ГО0001578</v>
          </cell>
          <cell r="N1284">
            <v>56.838000000000001</v>
          </cell>
          <cell r="O1284">
            <v>0</v>
          </cell>
          <cell r="P1284">
            <v>0</v>
          </cell>
          <cell r="R1284">
            <v>20.881</v>
          </cell>
          <cell r="S1284">
            <v>24.384</v>
          </cell>
          <cell r="T1284">
            <v>11.573</v>
          </cell>
        </row>
        <row r="1285">
          <cell r="M1285" t="str">
            <v>ГО0001699</v>
          </cell>
          <cell r="N1285">
            <v>62.731999999999999</v>
          </cell>
          <cell r="O1285">
            <v>0</v>
          </cell>
          <cell r="P1285">
            <v>0</v>
          </cell>
          <cell r="R1285">
            <v>20.881</v>
          </cell>
          <cell r="S1285">
            <v>1.2430000000000001</v>
          </cell>
          <cell r="T1285">
            <v>40.607999999999997</v>
          </cell>
        </row>
        <row r="1286">
          <cell r="M1286" t="str">
            <v>ГО0001745</v>
          </cell>
          <cell r="N1286">
            <v>46.864000000000004</v>
          </cell>
          <cell r="O1286">
            <v>0</v>
          </cell>
          <cell r="P1286">
            <v>0</v>
          </cell>
          <cell r="R1286">
            <v>20.881</v>
          </cell>
          <cell r="S1286">
            <v>1.2270000000000001</v>
          </cell>
          <cell r="T1286">
            <v>24.756</v>
          </cell>
        </row>
        <row r="1287">
          <cell r="M1287" t="str">
            <v>ГО0002271</v>
          </cell>
          <cell r="N1287">
            <v>30.873000000000001</v>
          </cell>
          <cell r="O1287">
            <v>0</v>
          </cell>
          <cell r="P1287">
            <v>0</v>
          </cell>
          <cell r="R1287">
            <v>20.881</v>
          </cell>
          <cell r="S1287">
            <v>0</v>
          </cell>
          <cell r="T1287">
            <v>9.9920000000000009</v>
          </cell>
        </row>
        <row r="1288">
          <cell r="M1288" t="str">
            <v>ГО0002642</v>
          </cell>
          <cell r="N1288">
            <v>62.731999999999999</v>
          </cell>
          <cell r="O1288">
            <v>0</v>
          </cell>
          <cell r="P1288">
            <v>0</v>
          </cell>
          <cell r="R1288">
            <v>20.881</v>
          </cell>
          <cell r="S1288">
            <v>0</v>
          </cell>
          <cell r="T1288">
            <v>41.850999999999999</v>
          </cell>
        </row>
        <row r="1289">
          <cell r="M1289" t="str">
            <v>ГО0002666</v>
          </cell>
          <cell r="N1289">
            <v>46.863999999999997</v>
          </cell>
          <cell r="O1289">
            <v>0</v>
          </cell>
          <cell r="P1289">
            <v>0</v>
          </cell>
          <cell r="R1289">
            <v>20.880999999999997</v>
          </cell>
          <cell r="S1289">
            <v>0</v>
          </cell>
          <cell r="T1289">
            <v>25.983000000000001</v>
          </cell>
        </row>
        <row r="1290">
          <cell r="M1290" t="str">
            <v>ГО0001636</v>
          </cell>
          <cell r="N1290">
            <v>23.777000000000001</v>
          </cell>
          <cell r="O1290">
            <v>0</v>
          </cell>
          <cell r="P1290">
            <v>0</v>
          </cell>
          <cell r="R1290">
            <v>20.552000000000003</v>
          </cell>
          <cell r="S1290">
            <v>2.2290000000000001</v>
          </cell>
          <cell r="T1290">
            <v>0.996</v>
          </cell>
        </row>
        <row r="1291">
          <cell r="M1291" t="str">
            <v>ГО0001339</v>
          </cell>
          <cell r="N1291">
            <v>27.707000000000001</v>
          </cell>
          <cell r="O1291">
            <v>0</v>
          </cell>
          <cell r="P1291">
            <v>0</v>
          </cell>
          <cell r="R1291">
            <v>20.551000000000002</v>
          </cell>
          <cell r="S1291">
            <v>4.157</v>
          </cell>
          <cell r="T1291">
            <v>2.9990000000000001</v>
          </cell>
        </row>
        <row r="1292">
          <cell r="M1292" t="str">
            <v>ГО0001564</v>
          </cell>
          <cell r="N1292">
            <v>27.707000000000001</v>
          </cell>
          <cell r="O1292">
            <v>0</v>
          </cell>
          <cell r="P1292">
            <v>0</v>
          </cell>
          <cell r="R1292">
            <v>20.551000000000002</v>
          </cell>
          <cell r="S1292">
            <v>2.2290000000000001</v>
          </cell>
          <cell r="T1292">
            <v>4.9269999999999996</v>
          </cell>
        </row>
        <row r="1293">
          <cell r="M1293" t="str">
            <v>ГО0001601</v>
          </cell>
          <cell r="N1293">
            <v>27.707000000000001</v>
          </cell>
          <cell r="O1293">
            <v>0</v>
          </cell>
          <cell r="P1293">
            <v>0</v>
          </cell>
          <cell r="R1293">
            <v>20.551000000000002</v>
          </cell>
          <cell r="S1293">
            <v>4.157</v>
          </cell>
          <cell r="T1293">
            <v>2.9990000000000001</v>
          </cell>
        </row>
        <row r="1294">
          <cell r="M1294" t="str">
            <v>ГО0001723</v>
          </cell>
          <cell r="N1294">
            <v>27.707000000000001</v>
          </cell>
          <cell r="O1294">
            <v>0</v>
          </cell>
          <cell r="P1294">
            <v>0</v>
          </cell>
          <cell r="R1294">
            <v>20.551000000000002</v>
          </cell>
          <cell r="S1294">
            <v>4.157</v>
          </cell>
          <cell r="T1294">
            <v>2.9990000000000001</v>
          </cell>
        </row>
        <row r="1295">
          <cell r="M1295" t="str">
            <v>ГО0001760</v>
          </cell>
          <cell r="N1295">
            <v>27.707000000000001</v>
          </cell>
          <cell r="O1295">
            <v>0</v>
          </cell>
          <cell r="P1295">
            <v>0</v>
          </cell>
          <cell r="R1295">
            <v>20.551000000000002</v>
          </cell>
          <cell r="S1295">
            <v>4.157</v>
          </cell>
          <cell r="T1295">
            <v>2.9990000000000001</v>
          </cell>
        </row>
        <row r="1296">
          <cell r="M1296" t="str">
            <v>ГО0002341</v>
          </cell>
          <cell r="N1296">
            <v>21.33</v>
          </cell>
          <cell r="O1296">
            <v>0</v>
          </cell>
          <cell r="P1296">
            <v>0</v>
          </cell>
          <cell r="R1296">
            <v>19.510999999999999</v>
          </cell>
          <cell r="S1296">
            <v>1.819</v>
          </cell>
          <cell r="T1296">
            <v>0</v>
          </cell>
        </row>
        <row r="1297">
          <cell r="M1297" t="str">
            <v>ГО0001621</v>
          </cell>
          <cell r="N1297">
            <v>20.312000000000001</v>
          </cell>
          <cell r="O1297">
            <v>0</v>
          </cell>
          <cell r="P1297">
            <v>0</v>
          </cell>
          <cell r="R1297">
            <v>18.927</v>
          </cell>
          <cell r="S1297">
            <v>1.385</v>
          </cell>
          <cell r="T1297">
            <v>0</v>
          </cell>
        </row>
        <row r="1298">
          <cell r="M1298" t="str">
            <v>ГО0002596</v>
          </cell>
          <cell r="N1298">
            <v>19.934999999999999</v>
          </cell>
          <cell r="O1298">
            <v>0</v>
          </cell>
          <cell r="P1298">
            <v>0</v>
          </cell>
          <cell r="R1298">
            <v>18.927</v>
          </cell>
          <cell r="S1298">
            <v>0.246</v>
          </cell>
          <cell r="T1298">
            <v>0.76200000000000001</v>
          </cell>
        </row>
        <row r="1299">
          <cell r="M1299" t="str">
            <v>ГО0001563</v>
          </cell>
          <cell r="N1299">
            <v>37.999000000000009</v>
          </cell>
          <cell r="O1299">
            <v>0</v>
          </cell>
          <cell r="P1299">
            <v>0</v>
          </cell>
          <cell r="R1299">
            <v>18.121000000000006</v>
          </cell>
          <cell r="S1299">
            <v>2.742</v>
          </cell>
          <cell r="T1299">
            <v>17.135999999999999</v>
          </cell>
        </row>
        <row r="1300">
          <cell r="M1300" t="str">
            <v>ГО0001804</v>
          </cell>
          <cell r="N1300">
            <v>18.605</v>
          </cell>
          <cell r="O1300">
            <v>0</v>
          </cell>
          <cell r="P1300">
            <v>0</v>
          </cell>
          <cell r="R1300">
            <v>18.038</v>
          </cell>
          <cell r="S1300">
            <v>0</v>
          </cell>
          <cell r="T1300">
            <v>0.56699999999999995</v>
          </cell>
        </row>
        <row r="1301">
          <cell r="M1301" t="str">
            <v>ГО0002174</v>
          </cell>
          <cell r="N1301">
            <v>18.605</v>
          </cell>
          <cell r="O1301">
            <v>0</v>
          </cell>
          <cell r="P1301">
            <v>0</v>
          </cell>
          <cell r="R1301">
            <v>18.038</v>
          </cell>
          <cell r="S1301">
            <v>0</v>
          </cell>
          <cell r="T1301">
            <v>0.56699999999999995</v>
          </cell>
        </row>
        <row r="1302">
          <cell r="M1302" t="str">
            <v>СВ0000151</v>
          </cell>
          <cell r="N1302">
            <v>178.04300000000001</v>
          </cell>
          <cell r="O1302">
            <v>0</v>
          </cell>
          <cell r="P1302">
            <v>0</v>
          </cell>
          <cell r="R1302">
            <v>17.393000000000001</v>
          </cell>
          <cell r="S1302">
            <v>160.65</v>
          </cell>
          <cell r="T1302">
            <v>0</v>
          </cell>
        </row>
        <row r="1303">
          <cell r="M1303" t="str">
            <v>ГО0001851</v>
          </cell>
          <cell r="N1303">
            <v>17.774000000000001</v>
          </cell>
          <cell r="O1303">
            <v>0</v>
          </cell>
          <cell r="P1303">
            <v>0</v>
          </cell>
          <cell r="R1303">
            <v>17.265000000000001</v>
          </cell>
          <cell r="S1303">
            <v>0</v>
          </cell>
          <cell r="T1303">
            <v>0.50900000000000001</v>
          </cell>
        </row>
        <row r="1304">
          <cell r="M1304" t="str">
            <v>ГО0001992</v>
          </cell>
          <cell r="N1304">
            <v>21.789000000000001</v>
          </cell>
          <cell r="O1304">
            <v>0</v>
          </cell>
          <cell r="P1304">
            <v>0</v>
          </cell>
          <cell r="R1304">
            <v>17.067</v>
          </cell>
          <cell r="S1304">
            <v>4.07</v>
          </cell>
          <cell r="T1304">
            <v>0.65200000000000002</v>
          </cell>
        </row>
        <row r="1305">
          <cell r="M1305" t="str">
            <v>ГО0001993</v>
          </cell>
          <cell r="N1305">
            <v>21.789000000000001</v>
          </cell>
          <cell r="O1305">
            <v>0</v>
          </cell>
          <cell r="P1305">
            <v>0</v>
          </cell>
          <cell r="R1305">
            <v>17.067</v>
          </cell>
          <cell r="S1305">
            <v>4.07</v>
          </cell>
          <cell r="T1305">
            <v>0.65200000000000002</v>
          </cell>
        </row>
        <row r="1306">
          <cell r="M1306" t="str">
            <v>ГО0002004</v>
          </cell>
          <cell r="N1306">
            <v>21.789000000000001</v>
          </cell>
          <cell r="O1306">
            <v>0</v>
          </cell>
          <cell r="P1306">
            <v>0</v>
          </cell>
          <cell r="R1306">
            <v>17.067</v>
          </cell>
          <cell r="S1306">
            <v>4.07</v>
          </cell>
          <cell r="T1306">
            <v>0.65200000000000002</v>
          </cell>
        </row>
        <row r="1307">
          <cell r="M1307" t="str">
            <v>ГО0002006</v>
          </cell>
          <cell r="N1307">
            <v>21.789000000000001</v>
          </cell>
          <cell r="O1307">
            <v>0</v>
          </cell>
          <cell r="P1307">
            <v>0</v>
          </cell>
          <cell r="R1307">
            <v>17.067</v>
          </cell>
          <cell r="S1307">
            <v>4.07</v>
          </cell>
          <cell r="T1307">
            <v>0.65200000000000002</v>
          </cell>
        </row>
        <row r="1308">
          <cell r="M1308" t="str">
            <v>ГО0002007</v>
          </cell>
          <cell r="N1308">
            <v>21.789000000000001</v>
          </cell>
          <cell r="O1308">
            <v>0</v>
          </cell>
          <cell r="P1308">
            <v>0</v>
          </cell>
          <cell r="R1308">
            <v>17.067</v>
          </cell>
          <cell r="S1308">
            <v>4.07</v>
          </cell>
          <cell r="T1308">
            <v>0.65200000000000002</v>
          </cell>
        </row>
        <row r="1309">
          <cell r="M1309" t="str">
            <v>ГО0002009</v>
          </cell>
          <cell r="N1309">
            <v>21.789000000000001</v>
          </cell>
          <cell r="O1309">
            <v>0</v>
          </cell>
          <cell r="P1309">
            <v>0</v>
          </cell>
          <cell r="R1309">
            <v>17.067</v>
          </cell>
          <cell r="S1309">
            <v>4.07</v>
          </cell>
          <cell r="T1309">
            <v>0.65200000000000002</v>
          </cell>
        </row>
        <row r="1310">
          <cell r="M1310" t="str">
            <v>ГО0002010</v>
          </cell>
          <cell r="N1310">
            <v>21.789000000000001</v>
          </cell>
          <cell r="O1310">
            <v>0</v>
          </cell>
          <cell r="P1310">
            <v>0</v>
          </cell>
          <cell r="R1310">
            <v>17.067</v>
          </cell>
          <cell r="S1310">
            <v>4.07</v>
          </cell>
          <cell r="T1310">
            <v>0.65200000000000002</v>
          </cell>
        </row>
        <row r="1311">
          <cell r="M1311" t="str">
            <v>ГО0002015</v>
          </cell>
          <cell r="N1311">
            <v>21.789000000000001</v>
          </cell>
          <cell r="O1311">
            <v>0</v>
          </cell>
          <cell r="P1311">
            <v>0</v>
          </cell>
          <cell r="R1311">
            <v>17.067</v>
          </cell>
          <cell r="S1311">
            <v>4.07</v>
          </cell>
          <cell r="T1311">
            <v>0.65200000000000002</v>
          </cell>
        </row>
        <row r="1312">
          <cell r="M1312" t="str">
            <v>ГО0002017</v>
          </cell>
          <cell r="N1312">
            <v>21.789000000000001</v>
          </cell>
          <cell r="O1312">
            <v>0</v>
          </cell>
          <cell r="P1312">
            <v>0</v>
          </cell>
          <cell r="R1312">
            <v>17.067</v>
          </cell>
          <cell r="S1312">
            <v>4.07</v>
          </cell>
          <cell r="T1312">
            <v>0.65200000000000002</v>
          </cell>
        </row>
        <row r="1313">
          <cell r="M1313" t="str">
            <v>ГО0002018</v>
          </cell>
          <cell r="N1313">
            <v>21.789000000000001</v>
          </cell>
          <cell r="O1313">
            <v>0</v>
          </cell>
          <cell r="P1313">
            <v>0</v>
          </cell>
          <cell r="R1313">
            <v>17.067</v>
          </cell>
          <cell r="S1313">
            <v>4.07</v>
          </cell>
          <cell r="T1313">
            <v>0.65200000000000002</v>
          </cell>
        </row>
        <row r="1314">
          <cell r="M1314" t="str">
            <v>ГО0002021</v>
          </cell>
          <cell r="N1314">
            <v>21.789000000000001</v>
          </cell>
          <cell r="O1314">
            <v>0</v>
          </cell>
          <cell r="P1314">
            <v>0</v>
          </cell>
          <cell r="R1314">
            <v>17.067</v>
          </cell>
          <cell r="S1314">
            <v>4.07</v>
          </cell>
          <cell r="T1314">
            <v>0.65200000000000002</v>
          </cell>
        </row>
        <row r="1315">
          <cell r="M1315" t="str">
            <v>ГО0002022</v>
          </cell>
          <cell r="N1315">
            <v>21.789000000000001</v>
          </cell>
          <cell r="O1315">
            <v>0</v>
          </cell>
          <cell r="P1315">
            <v>0</v>
          </cell>
          <cell r="R1315">
            <v>17.067</v>
          </cell>
          <cell r="S1315">
            <v>4.07</v>
          </cell>
          <cell r="T1315">
            <v>0.65200000000000002</v>
          </cell>
        </row>
        <row r="1316">
          <cell r="M1316" t="str">
            <v>ГО0002487</v>
          </cell>
          <cell r="N1316">
            <v>276.68299999999999</v>
          </cell>
          <cell r="O1316">
            <v>0</v>
          </cell>
          <cell r="P1316">
            <v>0</v>
          </cell>
          <cell r="R1316">
            <v>16.929999999999978</v>
          </cell>
          <cell r="S1316">
            <v>209.57400000000001</v>
          </cell>
          <cell r="T1316">
            <v>50.179000000000002</v>
          </cell>
        </row>
        <row r="1317">
          <cell r="M1317" t="str">
            <v>ГО0002536</v>
          </cell>
          <cell r="N1317">
            <v>68.197000000000003</v>
          </cell>
          <cell r="O1317">
            <v>0</v>
          </cell>
          <cell r="P1317">
            <v>0</v>
          </cell>
          <cell r="R1317">
            <v>15.771000000000001</v>
          </cell>
          <cell r="S1317">
            <v>8.423</v>
          </cell>
          <cell r="T1317">
            <v>44.003</v>
          </cell>
        </row>
        <row r="1318">
          <cell r="M1318" t="str">
            <v>ГО0002670</v>
          </cell>
          <cell r="N1318">
            <v>16.077000000000002</v>
          </cell>
          <cell r="O1318">
            <v>0</v>
          </cell>
          <cell r="P1318">
            <v>0</v>
          </cell>
          <cell r="R1318">
            <v>15.062000000000001</v>
          </cell>
          <cell r="S1318">
            <v>0</v>
          </cell>
          <cell r="T1318">
            <v>1.0149999999999999</v>
          </cell>
        </row>
        <row r="1319">
          <cell r="M1319" t="str">
            <v>ГО0002671</v>
          </cell>
          <cell r="N1319">
            <v>16.077000000000002</v>
          </cell>
          <cell r="O1319">
            <v>0</v>
          </cell>
          <cell r="P1319">
            <v>0</v>
          </cell>
          <cell r="R1319">
            <v>15.062000000000001</v>
          </cell>
          <cell r="S1319">
            <v>0</v>
          </cell>
          <cell r="T1319">
            <v>1.0149999999999999</v>
          </cell>
        </row>
        <row r="1320">
          <cell r="M1320" t="str">
            <v>ГО0001329</v>
          </cell>
          <cell r="N1320">
            <v>16.321999999999999</v>
          </cell>
          <cell r="O1320">
            <v>0</v>
          </cell>
          <cell r="P1320">
            <v>0</v>
          </cell>
          <cell r="R1320">
            <v>15.061999999999999</v>
          </cell>
          <cell r="S1320">
            <v>0.23200000000000001</v>
          </cell>
          <cell r="T1320">
            <v>1.028</v>
          </cell>
        </row>
        <row r="1321">
          <cell r="M1321" t="str">
            <v>ГО0001558</v>
          </cell>
          <cell r="N1321">
            <v>15.997</v>
          </cell>
          <cell r="O1321">
            <v>0</v>
          </cell>
          <cell r="P1321">
            <v>0</v>
          </cell>
          <cell r="R1321">
            <v>15.061999999999999</v>
          </cell>
          <cell r="S1321">
            <v>0.25</v>
          </cell>
          <cell r="T1321">
            <v>0.68500000000000005</v>
          </cell>
        </row>
        <row r="1322">
          <cell r="M1322" t="str">
            <v>ГО0001595</v>
          </cell>
          <cell r="N1322">
            <v>16.321999999999999</v>
          </cell>
          <cell r="O1322">
            <v>0</v>
          </cell>
          <cell r="P1322">
            <v>0</v>
          </cell>
          <cell r="R1322">
            <v>15.061999999999999</v>
          </cell>
          <cell r="S1322">
            <v>0.23200000000000001</v>
          </cell>
          <cell r="T1322">
            <v>1.028</v>
          </cell>
        </row>
        <row r="1323">
          <cell r="M1323" t="str">
            <v>ГО0001754</v>
          </cell>
          <cell r="N1323">
            <v>16.077000000000002</v>
          </cell>
          <cell r="O1323">
            <v>0</v>
          </cell>
          <cell r="P1323">
            <v>0</v>
          </cell>
          <cell r="R1323">
            <v>15.061000000000002</v>
          </cell>
          <cell r="S1323">
            <v>0.159</v>
          </cell>
          <cell r="T1323">
            <v>0.85699999999999998</v>
          </cell>
        </row>
        <row r="1324">
          <cell r="M1324" t="str">
            <v>ГО0001713</v>
          </cell>
          <cell r="N1324">
            <v>16.401</v>
          </cell>
          <cell r="O1324">
            <v>0</v>
          </cell>
          <cell r="P1324">
            <v>0</v>
          </cell>
          <cell r="R1324">
            <v>15.061</v>
          </cell>
          <cell r="S1324">
            <v>0.48299999999999998</v>
          </cell>
          <cell r="T1324">
            <v>0.85699999999999998</v>
          </cell>
        </row>
        <row r="1325">
          <cell r="M1325" t="str">
            <v>ГО0002278</v>
          </cell>
          <cell r="N1325">
            <v>16.321999999999999</v>
          </cell>
          <cell r="O1325">
            <v>0</v>
          </cell>
          <cell r="P1325">
            <v>0</v>
          </cell>
          <cell r="R1325">
            <v>15.061</v>
          </cell>
          <cell r="S1325">
            <v>0</v>
          </cell>
          <cell r="T1325">
            <v>1.2609999999999999</v>
          </cell>
        </row>
        <row r="1326">
          <cell r="M1326" t="str">
            <v>ГО0002279</v>
          </cell>
          <cell r="N1326">
            <v>16.321999999999999</v>
          </cell>
          <cell r="O1326">
            <v>0</v>
          </cell>
          <cell r="P1326">
            <v>0</v>
          </cell>
          <cell r="R1326">
            <v>15.061</v>
          </cell>
          <cell r="S1326">
            <v>0</v>
          </cell>
          <cell r="T1326">
            <v>1.2609999999999999</v>
          </cell>
        </row>
        <row r="1327">
          <cell r="M1327" t="str">
            <v>ГО0002489</v>
          </cell>
          <cell r="N1327">
            <v>15.997</v>
          </cell>
          <cell r="O1327">
            <v>0</v>
          </cell>
          <cell r="P1327">
            <v>0</v>
          </cell>
          <cell r="R1327">
            <v>15.061</v>
          </cell>
          <cell r="S1327">
            <v>0</v>
          </cell>
          <cell r="T1327">
            <v>0.93600000000000005</v>
          </cell>
        </row>
        <row r="1328">
          <cell r="M1328" t="str">
            <v>ГО0002490</v>
          </cell>
          <cell r="N1328">
            <v>15.997</v>
          </cell>
          <cell r="O1328">
            <v>0</v>
          </cell>
          <cell r="P1328">
            <v>0</v>
          </cell>
          <cell r="R1328">
            <v>15.061</v>
          </cell>
          <cell r="S1328">
            <v>0</v>
          </cell>
          <cell r="T1328">
            <v>0.93600000000000005</v>
          </cell>
        </row>
        <row r="1329">
          <cell r="M1329" t="str">
            <v>ГО0002647</v>
          </cell>
          <cell r="N1329">
            <v>16.401</v>
          </cell>
          <cell r="O1329">
            <v>0</v>
          </cell>
          <cell r="P1329">
            <v>0</v>
          </cell>
          <cell r="R1329">
            <v>15.061</v>
          </cell>
          <cell r="S1329">
            <v>0</v>
          </cell>
          <cell r="T1329">
            <v>1.34</v>
          </cell>
        </row>
        <row r="1330">
          <cell r="M1330" t="str">
            <v>ГО0002648</v>
          </cell>
          <cell r="N1330">
            <v>16.401</v>
          </cell>
          <cell r="O1330">
            <v>0</v>
          </cell>
          <cell r="P1330">
            <v>0</v>
          </cell>
          <cell r="R1330">
            <v>15.061</v>
          </cell>
          <cell r="S1330">
            <v>0</v>
          </cell>
          <cell r="T1330">
            <v>1.34</v>
          </cell>
        </row>
        <row r="1331">
          <cell r="M1331" t="str">
            <v>ГО0002687</v>
          </cell>
          <cell r="N1331">
            <v>16.321999999999999</v>
          </cell>
          <cell r="O1331">
            <v>0</v>
          </cell>
          <cell r="P1331">
            <v>0</v>
          </cell>
          <cell r="R1331">
            <v>15.061</v>
          </cell>
          <cell r="S1331">
            <v>0</v>
          </cell>
          <cell r="T1331">
            <v>1.2609999999999999</v>
          </cell>
        </row>
        <row r="1332">
          <cell r="M1332" t="str">
            <v>ГО0002688</v>
          </cell>
          <cell r="N1332">
            <v>16.321999999999999</v>
          </cell>
          <cell r="O1332">
            <v>0</v>
          </cell>
          <cell r="P1332">
            <v>0</v>
          </cell>
          <cell r="R1332">
            <v>15.061</v>
          </cell>
          <cell r="S1332">
            <v>0</v>
          </cell>
          <cell r="T1332">
            <v>1.2609999999999999</v>
          </cell>
        </row>
        <row r="1333">
          <cell r="M1333" t="str">
            <v>ГО0002615</v>
          </cell>
          <cell r="N1333">
            <v>18.431000000000001</v>
          </cell>
          <cell r="O1333">
            <v>0</v>
          </cell>
          <cell r="P1333">
            <v>0</v>
          </cell>
          <cell r="R1333">
            <v>14.515000000000001</v>
          </cell>
          <cell r="S1333">
            <v>0</v>
          </cell>
          <cell r="T1333">
            <v>3.9159999999999999</v>
          </cell>
        </row>
        <row r="1334">
          <cell r="M1334" t="str">
            <v>ГО0002616</v>
          </cell>
          <cell r="N1334">
            <v>18.431000000000001</v>
          </cell>
          <cell r="O1334">
            <v>0</v>
          </cell>
          <cell r="P1334">
            <v>0</v>
          </cell>
          <cell r="R1334">
            <v>14.515000000000001</v>
          </cell>
          <cell r="S1334">
            <v>0</v>
          </cell>
          <cell r="T1334">
            <v>3.9159999999999999</v>
          </cell>
        </row>
        <row r="1335">
          <cell r="M1335" t="str">
            <v>ГО0001643</v>
          </cell>
          <cell r="N1335">
            <v>15.294</v>
          </cell>
          <cell r="O1335">
            <v>0</v>
          </cell>
          <cell r="P1335">
            <v>0</v>
          </cell>
          <cell r="R1335">
            <v>14.513999999999999</v>
          </cell>
          <cell r="S1335">
            <v>0.48899999999999999</v>
          </cell>
          <cell r="T1335">
            <v>0.29099999999999998</v>
          </cell>
        </row>
        <row r="1336">
          <cell r="M1336" t="str">
            <v>ГО0001846</v>
          </cell>
          <cell r="N1336">
            <v>14.798</v>
          </cell>
          <cell r="O1336">
            <v>0</v>
          </cell>
          <cell r="P1336">
            <v>0</v>
          </cell>
          <cell r="R1336">
            <v>14.289</v>
          </cell>
          <cell r="S1336">
            <v>0</v>
          </cell>
          <cell r="T1336">
            <v>0.50900000000000001</v>
          </cell>
        </row>
        <row r="1337">
          <cell r="M1337" t="str">
            <v>ГО0002204</v>
          </cell>
          <cell r="N1337">
            <v>91.617999999999995</v>
          </cell>
          <cell r="O1337">
            <v>0</v>
          </cell>
          <cell r="P1337">
            <v>0</v>
          </cell>
          <cell r="R1337">
            <v>13.953999999999994</v>
          </cell>
          <cell r="S1337">
            <v>8.3450000000000006</v>
          </cell>
          <cell r="T1337">
            <v>69.319000000000003</v>
          </cell>
        </row>
        <row r="1338">
          <cell r="M1338" t="str">
            <v>ГО0002188</v>
          </cell>
          <cell r="N1338">
            <v>17.975999999999999</v>
          </cell>
          <cell r="O1338">
            <v>0</v>
          </cell>
          <cell r="P1338">
            <v>0</v>
          </cell>
          <cell r="R1338">
            <v>13.905999999999999</v>
          </cell>
          <cell r="S1338">
            <v>0</v>
          </cell>
          <cell r="T1338">
            <v>4.07</v>
          </cell>
        </row>
        <row r="1339">
          <cell r="M1339" t="str">
            <v>ГО0002189</v>
          </cell>
          <cell r="N1339">
            <v>17.975999999999999</v>
          </cell>
          <cell r="O1339">
            <v>0</v>
          </cell>
          <cell r="P1339">
            <v>0</v>
          </cell>
          <cell r="R1339">
            <v>13.905999999999999</v>
          </cell>
          <cell r="S1339">
            <v>0</v>
          </cell>
          <cell r="T1339">
            <v>4.07</v>
          </cell>
        </row>
        <row r="1340">
          <cell r="M1340" t="str">
            <v>ГО0001334</v>
          </cell>
          <cell r="N1340">
            <v>42.984999999999999</v>
          </cell>
          <cell r="O1340">
            <v>0</v>
          </cell>
          <cell r="P1340">
            <v>0</v>
          </cell>
          <cell r="R1340">
            <v>13.335999999999999</v>
          </cell>
          <cell r="S1340">
            <v>4.2069999999999999</v>
          </cell>
          <cell r="T1340">
            <v>25.442</v>
          </cell>
        </row>
        <row r="1341">
          <cell r="M1341" t="str">
            <v>ГО0001567</v>
          </cell>
          <cell r="N1341">
            <v>42.984999999999999</v>
          </cell>
          <cell r="O1341">
            <v>0</v>
          </cell>
          <cell r="P1341">
            <v>0</v>
          </cell>
          <cell r="R1341">
            <v>13.335999999999999</v>
          </cell>
          <cell r="S1341">
            <v>4.2069999999999999</v>
          </cell>
          <cell r="T1341">
            <v>25.442</v>
          </cell>
        </row>
        <row r="1342">
          <cell r="M1342" t="str">
            <v>ГО0001597</v>
          </cell>
          <cell r="N1342">
            <v>42.984999999999999</v>
          </cell>
          <cell r="O1342">
            <v>0</v>
          </cell>
          <cell r="P1342">
            <v>0</v>
          </cell>
          <cell r="R1342">
            <v>13.335999999999999</v>
          </cell>
          <cell r="S1342">
            <v>4.2069999999999999</v>
          </cell>
          <cell r="T1342">
            <v>25.442</v>
          </cell>
        </row>
        <row r="1343">
          <cell r="M1343" t="str">
            <v>ГО0001719</v>
          </cell>
          <cell r="N1343">
            <v>42.984999999999999</v>
          </cell>
          <cell r="O1343">
            <v>0</v>
          </cell>
          <cell r="P1343">
            <v>0</v>
          </cell>
          <cell r="R1343">
            <v>13.335999999999999</v>
          </cell>
          <cell r="S1343">
            <v>4.2069999999999999</v>
          </cell>
          <cell r="T1343">
            <v>25.442</v>
          </cell>
        </row>
        <row r="1344">
          <cell r="M1344" t="str">
            <v>ГО0001756</v>
          </cell>
          <cell r="N1344">
            <v>42.984999999999999</v>
          </cell>
          <cell r="O1344">
            <v>0</v>
          </cell>
          <cell r="P1344">
            <v>0</v>
          </cell>
          <cell r="R1344">
            <v>13.335999999999999</v>
          </cell>
          <cell r="S1344">
            <v>4.2069999999999999</v>
          </cell>
          <cell r="T1344">
            <v>25.442</v>
          </cell>
        </row>
        <row r="1345">
          <cell r="M1345" t="str">
            <v>ГО0001562</v>
          </cell>
          <cell r="N1345">
            <v>21.018999999999998</v>
          </cell>
          <cell r="O1345">
            <v>0</v>
          </cell>
          <cell r="P1345">
            <v>0</v>
          </cell>
          <cell r="R1345">
            <v>12.750999999999998</v>
          </cell>
          <cell r="S1345">
            <v>1.4139999999999999</v>
          </cell>
          <cell r="T1345">
            <v>6.8540000000000001</v>
          </cell>
        </row>
        <row r="1346">
          <cell r="M1346" t="str">
            <v>ГО0002263</v>
          </cell>
          <cell r="N1346">
            <v>35.00500000000001</v>
          </cell>
          <cell r="O1346">
            <v>0</v>
          </cell>
          <cell r="P1346">
            <v>0</v>
          </cell>
          <cell r="R1346">
            <v>11.853000000000005</v>
          </cell>
          <cell r="S1346">
            <v>2.6720000000000002</v>
          </cell>
          <cell r="T1346">
            <v>20.48</v>
          </cell>
        </row>
        <row r="1347">
          <cell r="M1347" t="str">
            <v>ГО0002550</v>
          </cell>
          <cell r="N1347">
            <v>777.423</v>
          </cell>
          <cell r="O1347">
            <v>0</v>
          </cell>
          <cell r="P1347">
            <v>0</v>
          </cell>
          <cell r="R1347">
            <v>10.851999999999975</v>
          </cell>
          <cell r="S1347">
            <v>766.57100000000003</v>
          </cell>
          <cell r="T1347">
            <v>0</v>
          </cell>
        </row>
        <row r="1348">
          <cell r="M1348" t="str">
            <v>ГО0001560</v>
          </cell>
          <cell r="N1348">
            <v>19.016999999999999</v>
          </cell>
          <cell r="O1348">
            <v>0</v>
          </cell>
          <cell r="P1348">
            <v>0</v>
          </cell>
          <cell r="R1348">
            <v>10.748999999999999</v>
          </cell>
          <cell r="S1348">
            <v>1.4139999999999999</v>
          </cell>
          <cell r="T1348">
            <v>6.8540000000000001</v>
          </cell>
        </row>
        <row r="1349">
          <cell r="M1349" t="str">
            <v>ГО0001848</v>
          </cell>
          <cell r="N1349">
            <v>10.749000000000001</v>
          </cell>
          <cell r="O1349">
            <v>0</v>
          </cell>
          <cell r="P1349">
            <v>0</v>
          </cell>
          <cell r="R1349">
            <v>10.24</v>
          </cell>
          <cell r="S1349">
            <v>0</v>
          </cell>
          <cell r="T1349">
            <v>0.50900000000000001</v>
          </cell>
        </row>
        <row r="1350">
          <cell r="M1350" t="str">
            <v>ГО0002282</v>
          </cell>
          <cell r="N1350">
            <v>10.502000000000001</v>
          </cell>
          <cell r="O1350">
            <v>0</v>
          </cell>
          <cell r="P1350">
            <v>0</v>
          </cell>
          <cell r="R1350">
            <v>9.4030000000000005</v>
          </cell>
          <cell r="S1350">
            <v>0</v>
          </cell>
          <cell r="T1350">
            <v>1.099</v>
          </cell>
        </row>
        <row r="1351">
          <cell r="M1351" t="str">
            <v>ГО0002283</v>
          </cell>
          <cell r="N1351">
            <v>10.502000000000001</v>
          </cell>
          <cell r="O1351">
            <v>0</v>
          </cell>
          <cell r="P1351">
            <v>0</v>
          </cell>
          <cell r="R1351">
            <v>9.4030000000000005</v>
          </cell>
          <cell r="S1351">
            <v>0</v>
          </cell>
          <cell r="T1351">
            <v>1.099</v>
          </cell>
        </row>
        <row r="1352">
          <cell r="M1352" t="str">
            <v>ГО0002284</v>
          </cell>
          <cell r="N1352">
            <v>10.502000000000001</v>
          </cell>
          <cell r="O1352">
            <v>0</v>
          </cell>
          <cell r="P1352">
            <v>0</v>
          </cell>
          <cell r="R1352">
            <v>9.4030000000000005</v>
          </cell>
          <cell r="S1352">
            <v>0</v>
          </cell>
          <cell r="T1352">
            <v>1.099</v>
          </cell>
        </row>
        <row r="1353">
          <cell r="M1353" t="str">
            <v>ГО0002287</v>
          </cell>
          <cell r="N1353">
            <v>10.502000000000001</v>
          </cell>
          <cell r="O1353">
            <v>0</v>
          </cell>
          <cell r="P1353">
            <v>0</v>
          </cell>
          <cell r="R1353">
            <v>9.4030000000000005</v>
          </cell>
          <cell r="S1353">
            <v>0</v>
          </cell>
          <cell r="T1353">
            <v>1.099</v>
          </cell>
        </row>
        <row r="1354">
          <cell r="M1354" t="str">
            <v>ГО0002491</v>
          </cell>
          <cell r="N1354">
            <v>10.502000000000001</v>
          </cell>
          <cell r="O1354">
            <v>0</v>
          </cell>
          <cell r="P1354">
            <v>0</v>
          </cell>
          <cell r="R1354">
            <v>9.4030000000000005</v>
          </cell>
          <cell r="S1354">
            <v>0</v>
          </cell>
          <cell r="T1354">
            <v>1.099</v>
          </cell>
        </row>
        <row r="1355">
          <cell r="M1355" t="str">
            <v>ГО0002582</v>
          </cell>
          <cell r="N1355">
            <v>10.502000000000001</v>
          </cell>
          <cell r="O1355">
            <v>0</v>
          </cell>
          <cell r="P1355">
            <v>0</v>
          </cell>
          <cell r="R1355">
            <v>9.4030000000000005</v>
          </cell>
          <cell r="S1355">
            <v>0</v>
          </cell>
          <cell r="T1355">
            <v>1.099</v>
          </cell>
        </row>
        <row r="1356">
          <cell r="M1356" t="str">
            <v>ГО0002583</v>
          </cell>
          <cell r="N1356">
            <v>10.502000000000001</v>
          </cell>
          <cell r="O1356">
            <v>0</v>
          </cell>
          <cell r="P1356">
            <v>0</v>
          </cell>
          <cell r="R1356">
            <v>9.4030000000000005</v>
          </cell>
          <cell r="S1356">
            <v>0</v>
          </cell>
          <cell r="T1356">
            <v>1.099</v>
          </cell>
        </row>
        <row r="1357">
          <cell r="M1357" t="str">
            <v>ГО0001332</v>
          </cell>
          <cell r="N1357">
            <v>10.502000000000001</v>
          </cell>
          <cell r="O1357">
            <v>0</v>
          </cell>
          <cell r="P1357">
            <v>0</v>
          </cell>
          <cell r="R1357">
            <v>9.402000000000001</v>
          </cell>
          <cell r="S1357">
            <v>0.24299999999999999</v>
          </cell>
          <cell r="T1357">
            <v>0.85699999999999998</v>
          </cell>
        </row>
        <row r="1358">
          <cell r="M1358" t="str">
            <v>ГО0001559</v>
          </cell>
          <cell r="N1358">
            <v>10.502000000000001</v>
          </cell>
          <cell r="O1358">
            <v>0</v>
          </cell>
          <cell r="P1358">
            <v>0</v>
          </cell>
          <cell r="R1358">
            <v>9.402000000000001</v>
          </cell>
          <cell r="S1358">
            <v>0.24299999999999999</v>
          </cell>
          <cell r="T1358">
            <v>0.85699999999999998</v>
          </cell>
        </row>
        <row r="1359">
          <cell r="M1359" t="str">
            <v>ГО0001717</v>
          </cell>
          <cell r="N1359">
            <v>10.055999999999999</v>
          </cell>
          <cell r="O1359">
            <v>0</v>
          </cell>
          <cell r="P1359">
            <v>0</v>
          </cell>
          <cell r="R1359">
            <v>8.9659999999999993</v>
          </cell>
          <cell r="S1359">
            <v>0.40500000000000003</v>
          </cell>
          <cell r="T1359">
            <v>0.68500000000000005</v>
          </cell>
        </row>
        <row r="1360">
          <cell r="M1360" t="str">
            <v>ГО0002651</v>
          </cell>
          <cell r="N1360">
            <v>10.055999999999999</v>
          </cell>
          <cell r="O1360">
            <v>0</v>
          </cell>
          <cell r="P1360">
            <v>0</v>
          </cell>
          <cell r="R1360">
            <v>8.9659999999999993</v>
          </cell>
          <cell r="S1360">
            <v>0</v>
          </cell>
          <cell r="T1360">
            <v>1.0900000000000001</v>
          </cell>
        </row>
        <row r="1361">
          <cell r="M1361" t="str">
            <v>ГО0002617</v>
          </cell>
          <cell r="N1361">
            <v>12.688000000000002</v>
          </cell>
          <cell r="O1361">
            <v>0</v>
          </cell>
          <cell r="P1361">
            <v>0</v>
          </cell>
          <cell r="R1361">
            <v>8.8560000000000016</v>
          </cell>
          <cell r="S1361">
            <v>0</v>
          </cell>
          <cell r="T1361">
            <v>3.8319999999999999</v>
          </cell>
        </row>
        <row r="1362">
          <cell r="M1362" t="str">
            <v>ГО0002618</v>
          </cell>
          <cell r="N1362">
            <v>12.688000000000002</v>
          </cell>
          <cell r="O1362">
            <v>0</v>
          </cell>
          <cell r="P1362">
            <v>0</v>
          </cell>
          <cell r="R1362">
            <v>8.8560000000000016</v>
          </cell>
          <cell r="S1362">
            <v>0</v>
          </cell>
          <cell r="T1362">
            <v>3.8319999999999999</v>
          </cell>
        </row>
        <row r="1363">
          <cell r="M1363" t="str">
            <v>ГО0002619</v>
          </cell>
          <cell r="N1363">
            <v>12.688000000000002</v>
          </cell>
          <cell r="O1363">
            <v>0</v>
          </cell>
          <cell r="P1363">
            <v>0</v>
          </cell>
          <cell r="R1363">
            <v>8.8560000000000016</v>
          </cell>
          <cell r="S1363">
            <v>0</v>
          </cell>
          <cell r="T1363">
            <v>3.8319999999999999</v>
          </cell>
        </row>
        <row r="1364">
          <cell r="M1364" t="str">
            <v>ГО0001644</v>
          </cell>
          <cell r="N1364">
            <v>9.5519999999999996</v>
          </cell>
          <cell r="O1364">
            <v>0</v>
          </cell>
          <cell r="P1364">
            <v>0</v>
          </cell>
          <cell r="R1364">
            <v>8.8559999999999999</v>
          </cell>
          <cell r="S1364">
            <v>0.40500000000000003</v>
          </cell>
          <cell r="T1364">
            <v>0.29099999999999998</v>
          </cell>
        </row>
        <row r="1365">
          <cell r="M1365" t="str">
            <v>ГО0002672</v>
          </cell>
          <cell r="N1365">
            <v>9.8710000000000004</v>
          </cell>
          <cell r="O1365">
            <v>0</v>
          </cell>
          <cell r="P1365">
            <v>0</v>
          </cell>
          <cell r="R1365">
            <v>8.8559999999999999</v>
          </cell>
          <cell r="S1365">
            <v>0</v>
          </cell>
          <cell r="T1365">
            <v>1.0149999999999999</v>
          </cell>
        </row>
        <row r="1366">
          <cell r="M1366" t="str">
            <v>ГО0002673</v>
          </cell>
          <cell r="N1366">
            <v>9.8710000000000004</v>
          </cell>
          <cell r="O1366">
            <v>0</v>
          </cell>
          <cell r="P1366">
            <v>0</v>
          </cell>
          <cell r="R1366">
            <v>8.8559999999999999</v>
          </cell>
          <cell r="S1366">
            <v>0</v>
          </cell>
          <cell r="T1366">
            <v>1.0149999999999999</v>
          </cell>
        </row>
        <row r="1367">
          <cell r="M1367" t="str">
            <v>ГО0002674</v>
          </cell>
          <cell r="N1367">
            <v>9.8710000000000004</v>
          </cell>
          <cell r="O1367">
            <v>0</v>
          </cell>
          <cell r="P1367">
            <v>0</v>
          </cell>
          <cell r="R1367">
            <v>8.8559999999999999</v>
          </cell>
          <cell r="S1367">
            <v>0</v>
          </cell>
          <cell r="T1367">
            <v>1.0149999999999999</v>
          </cell>
        </row>
        <row r="1368">
          <cell r="M1368" t="str">
            <v>ГО0002689</v>
          </cell>
          <cell r="N1368">
            <v>9.8710000000000004</v>
          </cell>
          <cell r="O1368">
            <v>0</v>
          </cell>
          <cell r="P1368">
            <v>0</v>
          </cell>
          <cell r="R1368">
            <v>8.8559999999999999</v>
          </cell>
          <cell r="S1368">
            <v>0</v>
          </cell>
          <cell r="T1368">
            <v>1.0149999999999999</v>
          </cell>
        </row>
        <row r="1369">
          <cell r="M1369" t="str">
            <v>ГО0002690</v>
          </cell>
          <cell r="N1369">
            <v>9.8710000000000004</v>
          </cell>
          <cell r="O1369">
            <v>0</v>
          </cell>
          <cell r="P1369">
            <v>0</v>
          </cell>
          <cell r="R1369">
            <v>8.8559999999999999</v>
          </cell>
          <cell r="S1369">
            <v>0</v>
          </cell>
          <cell r="T1369">
            <v>1.0149999999999999</v>
          </cell>
        </row>
        <row r="1370">
          <cell r="M1370" t="str">
            <v>ГО0002691</v>
          </cell>
          <cell r="N1370">
            <v>9.8710000000000004</v>
          </cell>
          <cell r="O1370">
            <v>0</v>
          </cell>
          <cell r="P1370">
            <v>0</v>
          </cell>
          <cell r="R1370">
            <v>8.8559999999999999</v>
          </cell>
          <cell r="S1370">
            <v>0</v>
          </cell>
          <cell r="T1370">
            <v>1.0149999999999999</v>
          </cell>
        </row>
        <row r="1371">
          <cell r="M1371" t="str">
            <v>ГО0001596</v>
          </cell>
          <cell r="N1371">
            <v>9.8710000000000004</v>
          </cell>
          <cell r="O1371">
            <v>0</v>
          </cell>
          <cell r="P1371">
            <v>0</v>
          </cell>
          <cell r="R1371">
            <v>8.8550000000000004</v>
          </cell>
          <cell r="S1371">
            <v>0.159</v>
          </cell>
          <cell r="T1371">
            <v>0.85699999999999998</v>
          </cell>
        </row>
        <row r="1372">
          <cell r="M1372" t="str">
            <v>ГО0001755</v>
          </cell>
          <cell r="N1372">
            <v>9.8710000000000004</v>
          </cell>
          <cell r="O1372">
            <v>0</v>
          </cell>
          <cell r="P1372">
            <v>0</v>
          </cell>
          <cell r="R1372">
            <v>8.8550000000000004</v>
          </cell>
          <cell r="S1372">
            <v>0.159</v>
          </cell>
          <cell r="T1372">
            <v>0.85699999999999998</v>
          </cell>
        </row>
        <row r="1373">
          <cell r="M1373" t="str">
            <v>ГО0001679</v>
          </cell>
          <cell r="N1373">
            <v>15.874000000000002</v>
          </cell>
          <cell r="O1373">
            <v>0</v>
          </cell>
          <cell r="P1373">
            <v>0</v>
          </cell>
          <cell r="R1373">
            <v>7.8580000000000014</v>
          </cell>
          <cell r="S1373">
            <v>4.8029999999999999</v>
          </cell>
          <cell r="T1373">
            <v>3.2130000000000001</v>
          </cell>
        </row>
        <row r="1374">
          <cell r="M1374" t="str">
            <v>ГО0001634</v>
          </cell>
          <cell r="N1374">
            <v>93.242000000000004</v>
          </cell>
          <cell r="O1374">
            <v>0</v>
          </cell>
          <cell r="P1374">
            <v>0</v>
          </cell>
          <cell r="R1374">
            <v>6.6599999999999966</v>
          </cell>
          <cell r="S1374">
            <v>1.7949999999999999</v>
          </cell>
          <cell r="T1374">
            <v>84.787000000000006</v>
          </cell>
        </row>
        <row r="1375">
          <cell r="M1375" t="str">
            <v>ГО0002609</v>
          </cell>
          <cell r="N1375">
            <v>12.071</v>
          </cell>
          <cell r="O1375">
            <v>0</v>
          </cell>
          <cell r="P1375">
            <v>0</v>
          </cell>
          <cell r="R1375">
            <v>6.6589999999999998</v>
          </cell>
          <cell r="S1375">
            <v>0</v>
          </cell>
          <cell r="T1375">
            <v>5.4119999999999999</v>
          </cell>
        </row>
        <row r="1376">
          <cell r="M1376" t="str">
            <v>ГО0002610</v>
          </cell>
          <cell r="N1376">
            <v>12.071</v>
          </cell>
          <cell r="O1376">
            <v>0</v>
          </cell>
          <cell r="P1376">
            <v>0</v>
          </cell>
          <cell r="R1376">
            <v>6.6589999999999998</v>
          </cell>
          <cell r="S1376">
            <v>0</v>
          </cell>
          <cell r="T1376">
            <v>5.4119999999999999</v>
          </cell>
        </row>
        <row r="1377">
          <cell r="M1377" t="str">
            <v>ГО0002611</v>
          </cell>
          <cell r="N1377">
            <v>12.071</v>
          </cell>
          <cell r="O1377">
            <v>0</v>
          </cell>
          <cell r="P1377">
            <v>0</v>
          </cell>
          <cell r="R1377">
            <v>6.6589999999999998</v>
          </cell>
          <cell r="S1377">
            <v>0</v>
          </cell>
          <cell r="T1377">
            <v>5.4119999999999999</v>
          </cell>
        </row>
        <row r="1378">
          <cell r="M1378" t="str">
            <v>ГО0001341</v>
          </cell>
          <cell r="N1378">
            <v>6.9640000000000004</v>
          </cell>
          <cell r="O1378">
            <v>0</v>
          </cell>
          <cell r="P1378">
            <v>0</v>
          </cell>
          <cell r="R1378">
            <v>6.4450000000000003</v>
          </cell>
          <cell r="S1378">
            <v>0.51900000000000002</v>
          </cell>
          <cell r="T1378">
            <v>0</v>
          </cell>
        </row>
        <row r="1379">
          <cell r="M1379" t="str">
            <v>ГО0001602</v>
          </cell>
          <cell r="N1379">
            <v>6.9870000000000001</v>
          </cell>
          <cell r="O1379">
            <v>0</v>
          </cell>
          <cell r="P1379">
            <v>0</v>
          </cell>
          <cell r="R1379">
            <v>6.4450000000000003</v>
          </cell>
          <cell r="S1379">
            <v>0.54200000000000004</v>
          </cell>
          <cell r="T1379">
            <v>0</v>
          </cell>
        </row>
        <row r="1380">
          <cell r="M1380" t="str">
            <v>ГО0001632</v>
          </cell>
          <cell r="N1380">
            <v>6.7380000000000004</v>
          </cell>
          <cell r="O1380">
            <v>0</v>
          </cell>
          <cell r="P1380">
            <v>0</v>
          </cell>
          <cell r="R1380">
            <v>6.4450000000000003</v>
          </cell>
          <cell r="S1380">
            <v>0.29299999999999998</v>
          </cell>
          <cell r="T1380">
            <v>0</v>
          </cell>
        </row>
        <row r="1381">
          <cell r="M1381" t="str">
            <v>ГО0001724</v>
          </cell>
          <cell r="N1381">
            <v>6.9870000000000001</v>
          </cell>
          <cell r="O1381">
            <v>0</v>
          </cell>
          <cell r="P1381">
            <v>0</v>
          </cell>
          <cell r="R1381">
            <v>6.4450000000000003</v>
          </cell>
          <cell r="S1381">
            <v>0.54200000000000004</v>
          </cell>
          <cell r="T1381">
            <v>0</v>
          </cell>
        </row>
        <row r="1382">
          <cell r="M1382" t="str">
            <v>ГО0001761</v>
          </cell>
          <cell r="N1382">
            <v>6.9870000000000001</v>
          </cell>
          <cell r="O1382">
            <v>0</v>
          </cell>
          <cell r="P1382">
            <v>0</v>
          </cell>
          <cell r="R1382">
            <v>6.4450000000000003</v>
          </cell>
          <cell r="S1382">
            <v>0.54200000000000004</v>
          </cell>
          <cell r="T1382">
            <v>0</v>
          </cell>
        </row>
        <row r="1383">
          <cell r="M1383" t="str">
            <v>ГО0002480</v>
          </cell>
          <cell r="N1383">
            <v>6.9640000000000004</v>
          </cell>
          <cell r="O1383">
            <v>0</v>
          </cell>
          <cell r="P1383">
            <v>0</v>
          </cell>
          <cell r="R1383">
            <v>6.4450000000000003</v>
          </cell>
          <cell r="S1383">
            <v>0</v>
          </cell>
          <cell r="T1383">
            <v>0.51900000000000002</v>
          </cell>
        </row>
        <row r="1384">
          <cell r="M1384" t="str">
            <v>ГО0002481</v>
          </cell>
          <cell r="N1384">
            <v>6.9640000000000004</v>
          </cell>
          <cell r="O1384">
            <v>0</v>
          </cell>
          <cell r="P1384">
            <v>0</v>
          </cell>
          <cell r="R1384">
            <v>6.4450000000000003</v>
          </cell>
          <cell r="S1384">
            <v>0</v>
          </cell>
          <cell r="T1384">
            <v>0.51900000000000002</v>
          </cell>
        </row>
        <row r="1385">
          <cell r="M1385" t="str">
            <v>ГО0002482</v>
          </cell>
          <cell r="N1385">
            <v>6.9640000000000004</v>
          </cell>
          <cell r="O1385">
            <v>0</v>
          </cell>
          <cell r="P1385">
            <v>0</v>
          </cell>
          <cell r="R1385">
            <v>6.4450000000000003</v>
          </cell>
          <cell r="S1385">
            <v>0</v>
          </cell>
          <cell r="T1385">
            <v>0.51900000000000002</v>
          </cell>
        </row>
        <row r="1386">
          <cell r="M1386" t="str">
            <v>ГО0002483</v>
          </cell>
          <cell r="N1386">
            <v>6.9640000000000004</v>
          </cell>
          <cell r="O1386">
            <v>0</v>
          </cell>
          <cell r="P1386">
            <v>0</v>
          </cell>
          <cell r="R1386">
            <v>6.4450000000000003</v>
          </cell>
          <cell r="S1386">
            <v>0</v>
          </cell>
          <cell r="T1386">
            <v>0.51900000000000002</v>
          </cell>
        </row>
        <row r="1387">
          <cell r="M1387" t="str">
            <v>ГО0002605</v>
          </cell>
          <cell r="N1387">
            <v>6.7380000000000004</v>
          </cell>
          <cell r="O1387">
            <v>0</v>
          </cell>
          <cell r="P1387">
            <v>0</v>
          </cell>
          <cell r="R1387">
            <v>6.4450000000000003</v>
          </cell>
          <cell r="S1387">
            <v>0</v>
          </cell>
          <cell r="T1387">
            <v>0.29299999999999998</v>
          </cell>
        </row>
        <row r="1388">
          <cell r="M1388" t="str">
            <v>ГО0002606</v>
          </cell>
          <cell r="N1388">
            <v>6.7380000000000004</v>
          </cell>
          <cell r="O1388">
            <v>0</v>
          </cell>
          <cell r="P1388">
            <v>0</v>
          </cell>
          <cell r="R1388">
            <v>6.4450000000000003</v>
          </cell>
          <cell r="S1388">
            <v>0</v>
          </cell>
          <cell r="T1388">
            <v>0.29299999999999998</v>
          </cell>
        </row>
        <row r="1389">
          <cell r="M1389" t="str">
            <v>ГО0002607</v>
          </cell>
          <cell r="N1389">
            <v>6.7380000000000004</v>
          </cell>
          <cell r="O1389">
            <v>0</v>
          </cell>
          <cell r="P1389">
            <v>0</v>
          </cell>
          <cell r="R1389">
            <v>6.4450000000000003</v>
          </cell>
          <cell r="S1389">
            <v>0</v>
          </cell>
          <cell r="T1389">
            <v>0.29299999999999998</v>
          </cell>
        </row>
        <row r="1390">
          <cell r="M1390" t="str">
            <v>ГО0002608</v>
          </cell>
          <cell r="N1390">
            <v>6.7380000000000004</v>
          </cell>
          <cell r="O1390">
            <v>0</v>
          </cell>
          <cell r="P1390">
            <v>0</v>
          </cell>
          <cell r="R1390">
            <v>6.4450000000000003</v>
          </cell>
          <cell r="S1390">
            <v>0</v>
          </cell>
          <cell r="T1390">
            <v>0.29299999999999998</v>
          </cell>
        </row>
        <row r="1391">
          <cell r="M1391" t="str">
            <v>ГО0002655</v>
          </cell>
          <cell r="N1391">
            <v>6.9870000000000001</v>
          </cell>
          <cell r="O1391">
            <v>0</v>
          </cell>
          <cell r="P1391">
            <v>0</v>
          </cell>
          <cell r="R1391">
            <v>6.4450000000000003</v>
          </cell>
          <cell r="S1391">
            <v>0</v>
          </cell>
          <cell r="T1391">
            <v>0.54200000000000004</v>
          </cell>
        </row>
        <row r="1392">
          <cell r="M1392" t="str">
            <v>ГО0002656</v>
          </cell>
          <cell r="N1392">
            <v>6.9870000000000001</v>
          </cell>
          <cell r="O1392">
            <v>0</v>
          </cell>
          <cell r="P1392">
            <v>0</v>
          </cell>
          <cell r="R1392">
            <v>6.4450000000000003</v>
          </cell>
          <cell r="S1392">
            <v>0</v>
          </cell>
          <cell r="T1392">
            <v>0.54200000000000004</v>
          </cell>
        </row>
        <row r="1393">
          <cell r="M1393" t="str">
            <v>ГО0002657</v>
          </cell>
          <cell r="N1393">
            <v>6.9870000000000001</v>
          </cell>
          <cell r="O1393">
            <v>0</v>
          </cell>
          <cell r="P1393">
            <v>0</v>
          </cell>
          <cell r="R1393">
            <v>6.4450000000000003</v>
          </cell>
          <cell r="S1393">
            <v>0</v>
          </cell>
          <cell r="T1393">
            <v>0.54200000000000004</v>
          </cell>
        </row>
        <row r="1394">
          <cell r="M1394" t="str">
            <v>ГО0002658</v>
          </cell>
          <cell r="N1394">
            <v>6.9870000000000001</v>
          </cell>
          <cell r="O1394">
            <v>0</v>
          </cell>
          <cell r="P1394">
            <v>0</v>
          </cell>
          <cell r="R1394">
            <v>6.4450000000000003</v>
          </cell>
          <cell r="S1394">
            <v>0</v>
          </cell>
          <cell r="T1394">
            <v>0.54200000000000004</v>
          </cell>
        </row>
        <row r="1395">
          <cell r="M1395" t="str">
            <v>ГО0002678</v>
          </cell>
          <cell r="N1395">
            <v>6.9870000000000001</v>
          </cell>
          <cell r="O1395">
            <v>0</v>
          </cell>
          <cell r="P1395">
            <v>0</v>
          </cell>
          <cell r="R1395">
            <v>6.4450000000000003</v>
          </cell>
          <cell r="S1395">
            <v>0</v>
          </cell>
          <cell r="T1395">
            <v>0.54200000000000004</v>
          </cell>
        </row>
        <row r="1396">
          <cell r="M1396" t="str">
            <v>ГО0002679</v>
          </cell>
          <cell r="N1396">
            <v>6.9870000000000001</v>
          </cell>
          <cell r="O1396">
            <v>0</v>
          </cell>
          <cell r="P1396">
            <v>0</v>
          </cell>
          <cell r="R1396">
            <v>6.4450000000000003</v>
          </cell>
          <cell r="S1396">
            <v>0</v>
          </cell>
          <cell r="T1396">
            <v>0.54200000000000004</v>
          </cell>
        </row>
        <row r="1397">
          <cell r="M1397" t="str">
            <v>ГО0002680</v>
          </cell>
          <cell r="N1397">
            <v>6.9870000000000001</v>
          </cell>
          <cell r="O1397">
            <v>0</v>
          </cell>
          <cell r="P1397">
            <v>0</v>
          </cell>
          <cell r="R1397">
            <v>6.4450000000000003</v>
          </cell>
          <cell r="S1397">
            <v>0</v>
          </cell>
          <cell r="T1397">
            <v>0.54200000000000004</v>
          </cell>
        </row>
        <row r="1398">
          <cell r="M1398" t="str">
            <v>ГО0002681</v>
          </cell>
          <cell r="N1398">
            <v>6.9870000000000001</v>
          </cell>
          <cell r="O1398">
            <v>0</v>
          </cell>
          <cell r="P1398">
            <v>0</v>
          </cell>
          <cell r="R1398">
            <v>6.4450000000000003</v>
          </cell>
          <cell r="S1398">
            <v>0</v>
          </cell>
          <cell r="T1398">
            <v>0.54200000000000004</v>
          </cell>
        </row>
        <row r="1399">
          <cell r="M1399" t="str">
            <v>ГО0002695</v>
          </cell>
          <cell r="N1399">
            <v>6.9870000000000001</v>
          </cell>
          <cell r="O1399">
            <v>0</v>
          </cell>
          <cell r="P1399">
            <v>0</v>
          </cell>
          <cell r="R1399">
            <v>6.4450000000000003</v>
          </cell>
          <cell r="S1399">
            <v>0</v>
          </cell>
          <cell r="T1399">
            <v>0.54200000000000004</v>
          </cell>
        </row>
        <row r="1400">
          <cell r="M1400" t="str">
            <v>ГО0002696</v>
          </cell>
          <cell r="N1400">
            <v>6.9870000000000001</v>
          </cell>
          <cell r="O1400">
            <v>0</v>
          </cell>
          <cell r="P1400">
            <v>0</v>
          </cell>
          <cell r="R1400">
            <v>6.4450000000000003</v>
          </cell>
          <cell r="S1400">
            <v>0</v>
          </cell>
          <cell r="T1400">
            <v>0.54200000000000004</v>
          </cell>
        </row>
        <row r="1401">
          <cell r="M1401" t="str">
            <v>ГО0002697</v>
          </cell>
          <cell r="N1401">
            <v>6.9870000000000001</v>
          </cell>
          <cell r="O1401">
            <v>0</v>
          </cell>
          <cell r="P1401">
            <v>0</v>
          </cell>
          <cell r="R1401">
            <v>6.4450000000000003</v>
          </cell>
          <cell r="S1401">
            <v>0</v>
          </cell>
          <cell r="T1401">
            <v>0.54200000000000004</v>
          </cell>
        </row>
        <row r="1402">
          <cell r="M1402" t="str">
            <v>ГО0002698</v>
          </cell>
          <cell r="N1402">
            <v>6.9870000000000001</v>
          </cell>
          <cell r="O1402">
            <v>0</v>
          </cell>
          <cell r="P1402">
            <v>0</v>
          </cell>
          <cell r="R1402">
            <v>6.4450000000000003</v>
          </cell>
          <cell r="S1402">
            <v>0</v>
          </cell>
          <cell r="T1402">
            <v>0.54200000000000004</v>
          </cell>
        </row>
        <row r="1403">
          <cell r="M1403" t="str">
            <v>ГО0001622</v>
          </cell>
          <cell r="N1403">
            <v>13.406000000000001</v>
          </cell>
          <cell r="O1403">
            <v>0</v>
          </cell>
          <cell r="P1403">
            <v>0</v>
          </cell>
          <cell r="R1403">
            <v>6.3970000000000002</v>
          </cell>
          <cell r="S1403">
            <v>0.90700000000000003</v>
          </cell>
          <cell r="T1403">
            <v>6.1020000000000003</v>
          </cell>
        </row>
        <row r="1404">
          <cell r="M1404" t="str">
            <v>ГО0002597</v>
          </cell>
          <cell r="N1404">
            <v>13.218</v>
          </cell>
          <cell r="O1404">
            <v>0</v>
          </cell>
          <cell r="P1404">
            <v>0</v>
          </cell>
          <cell r="R1404">
            <v>6.3960000000000008</v>
          </cell>
          <cell r="S1404">
            <v>0.55200000000000005</v>
          </cell>
          <cell r="T1404">
            <v>6.27</v>
          </cell>
        </row>
        <row r="1405">
          <cell r="M1405" t="str">
            <v>ГО0002682</v>
          </cell>
          <cell r="N1405">
            <v>8.8190000000000008</v>
          </cell>
          <cell r="O1405">
            <v>0</v>
          </cell>
          <cell r="P1405">
            <v>0</v>
          </cell>
          <cell r="R1405">
            <v>6.3760000000000012</v>
          </cell>
          <cell r="S1405">
            <v>0</v>
          </cell>
          <cell r="T1405">
            <v>2.4430000000000001</v>
          </cell>
        </row>
        <row r="1406">
          <cell r="M1406" t="str">
            <v>ГО0001532</v>
          </cell>
          <cell r="N1406">
            <v>10.532</v>
          </cell>
          <cell r="O1406">
            <v>0</v>
          </cell>
          <cell r="P1406">
            <v>0</v>
          </cell>
          <cell r="R1406">
            <v>6.375</v>
          </cell>
          <cell r="S1406">
            <v>0.73</v>
          </cell>
          <cell r="T1406">
            <v>3.427</v>
          </cell>
        </row>
        <row r="1407">
          <cell r="M1407" t="str">
            <v>ГО0001604</v>
          </cell>
          <cell r="N1407">
            <v>10.532</v>
          </cell>
          <cell r="O1407">
            <v>0</v>
          </cell>
          <cell r="P1407">
            <v>0</v>
          </cell>
          <cell r="R1407">
            <v>6.375</v>
          </cell>
          <cell r="S1407">
            <v>0.73</v>
          </cell>
          <cell r="T1407">
            <v>3.427</v>
          </cell>
        </row>
        <row r="1408">
          <cell r="M1408" t="str">
            <v>ГО0001727</v>
          </cell>
          <cell r="N1408">
            <v>10.532</v>
          </cell>
          <cell r="O1408">
            <v>0</v>
          </cell>
          <cell r="P1408">
            <v>0</v>
          </cell>
          <cell r="R1408">
            <v>6.375</v>
          </cell>
          <cell r="S1408">
            <v>0.73</v>
          </cell>
          <cell r="T1408">
            <v>3.427</v>
          </cell>
        </row>
        <row r="1409">
          <cell r="M1409" t="str">
            <v>ГО0001763</v>
          </cell>
          <cell r="N1409">
            <v>8.8190000000000008</v>
          </cell>
          <cell r="O1409">
            <v>0</v>
          </cell>
          <cell r="P1409">
            <v>0</v>
          </cell>
          <cell r="R1409">
            <v>6.375</v>
          </cell>
          <cell r="S1409">
            <v>0.73</v>
          </cell>
          <cell r="T1409">
            <v>1.714</v>
          </cell>
        </row>
        <row r="1410">
          <cell r="M1410" t="str">
            <v>ГО0002297</v>
          </cell>
          <cell r="N1410">
            <v>10.532</v>
          </cell>
          <cell r="O1410">
            <v>0</v>
          </cell>
          <cell r="P1410">
            <v>0</v>
          </cell>
          <cell r="R1410">
            <v>6.375</v>
          </cell>
          <cell r="S1410">
            <v>0</v>
          </cell>
          <cell r="T1410">
            <v>4.157</v>
          </cell>
        </row>
        <row r="1411">
          <cell r="M1411" t="str">
            <v>ГО0002603</v>
          </cell>
          <cell r="N1411">
            <v>10.532</v>
          </cell>
          <cell r="O1411">
            <v>0</v>
          </cell>
          <cell r="P1411">
            <v>0</v>
          </cell>
          <cell r="R1411">
            <v>6.375</v>
          </cell>
          <cell r="S1411">
            <v>0</v>
          </cell>
          <cell r="T1411">
            <v>4.157</v>
          </cell>
        </row>
        <row r="1412">
          <cell r="M1412" t="str">
            <v>ГО0002659</v>
          </cell>
          <cell r="N1412">
            <v>10.532</v>
          </cell>
          <cell r="O1412">
            <v>0</v>
          </cell>
          <cell r="P1412">
            <v>0</v>
          </cell>
          <cell r="R1412">
            <v>6.375</v>
          </cell>
          <cell r="S1412">
            <v>0</v>
          </cell>
          <cell r="T1412">
            <v>4.157</v>
          </cell>
        </row>
        <row r="1413">
          <cell r="M1413" t="str">
            <v>ГО0002699</v>
          </cell>
          <cell r="N1413">
            <v>10.532</v>
          </cell>
          <cell r="O1413">
            <v>0</v>
          </cell>
          <cell r="P1413">
            <v>0</v>
          </cell>
          <cell r="R1413">
            <v>6.375</v>
          </cell>
          <cell r="S1413">
            <v>0</v>
          </cell>
          <cell r="T1413">
            <v>4.157</v>
          </cell>
        </row>
        <row r="1414">
          <cell r="M1414" t="str">
            <v>ГО0001630</v>
          </cell>
          <cell r="N1414">
            <v>7.6029999999999989</v>
          </cell>
          <cell r="O1414">
            <v>0</v>
          </cell>
          <cell r="P1414">
            <v>0</v>
          </cell>
          <cell r="R1414">
            <v>6.3749999999999991</v>
          </cell>
          <cell r="S1414">
            <v>0.73</v>
          </cell>
          <cell r="T1414">
            <v>0.498</v>
          </cell>
        </row>
        <row r="1415">
          <cell r="M1415" t="str">
            <v>ГО0001338</v>
          </cell>
          <cell r="N1415">
            <v>9.7729999999999997</v>
          </cell>
          <cell r="O1415">
            <v>0</v>
          </cell>
          <cell r="P1415">
            <v>0</v>
          </cell>
          <cell r="R1415">
            <v>6.0410000000000004</v>
          </cell>
          <cell r="S1415">
            <v>0.30499999999999999</v>
          </cell>
          <cell r="T1415">
            <v>3.427</v>
          </cell>
        </row>
        <row r="1416">
          <cell r="M1416" t="str">
            <v>ГО0001722</v>
          </cell>
          <cell r="N1416">
            <v>10.877000000000001</v>
          </cell>
          <cell r="O1416">
            <v>0</v>
          </cell>
          <cell r="P1416">
            <v>0</v>
          </cell>
          <cell r="R1416">
            <v>6.0410000000000004</v>
          </cell>
          <cell r="S1416">
            <v>1.409</v>
          </cell>
          <cell r="T1416">
            <v>3.427</v>
          </cell>
        </row>
        <row r="1417">
          <cell r="M1417" t="str">
            <v>ГО0002290</v>
          </cell>
          <cell r="N1417">
            <v>9.7729999999999997</v>
          </cell>
          <cell r="O1417">
            <v>0</v>
          </cell>
          <cell r="P1417">
            <v>0</v>
          </cell>
          <cell r="R1417">
            <v>6.0409999999999995</v>
          </cell>
          <cell r="S1417">
            <v>0</v>
          </cell>
          <cell r="T1417">
            <v>3.7320000000000002</v>
          </cell>
        </row>
        <row r="1418">
          <cell r="M1418" t="str">
            <v>ГО0002291</v>
          </cell>
          <cell r="N1418">
            <v>9.7729999999999997</v>
          </cell>
          <cell r="O1418">
            <v>0</v>
          </cell>
          <cell r="P1418">
            <v>0</v>
          </cell>
          <cell r="R1418">
            <v>6.0409999999999995</v>
          </cell>
          <cell r="S1418">
            <v>0</v>
          </cell>
          <cell r="T1418">
            <v>3.7320000000000002</v>
          </cell>
        </row>
        <row r="1419">
          <cell r="M1419" t="str">
            <v>ГО0002612</v>
          </cell>
          <cell r="N1419">
            <v>10.335000000000001</v>
          </cell>
          <cell r="O1419">
            <v>0</v>
          </cell>
          <cell r="P1419">
            <v>0</v>
          </cell>
          <cell r="R1419">
            <v>6.0400000000000009</v>
          </cell>
          <cell r="S1419">
            <v>0</v>
          </cell>
          <cell r="T1419">
            <v>4.2949999999999999</v>
          </cell>
        </row>
        <row r="1420">
          <cell r="M1420" t="str">
            <v>ГО0002613</v>
          </cell>
          <cell r="N1420">
            <v>10.335000000000001</v>
          </cell>
          <cell r="O1420">
            <v>0</v>
          </cell>
          <cell r="P1420">
            <v>0</v>
          </cell>
          <cell r="R1420">
            <v>6.0400000000000009</v>
          </cell>
          <cell r="S1420">
            <v>0</v>
          </cell>
          <cell r="T1420">
            <v>4.2949999999999999</v>
          </cell>
        </row>
        <row r="1421">
          <cell r="M1421" t="str">
            <v>ГО0002653</v>
          </cell>
          <cell r="N1421">
            <v>10.877000000000001</v>
          </cell>
          <cell r="O1421">
            <v>0</v>
          </cell>
          <cell r="P1421">
            <v>0</v>
          </cell>
          <cell r="R1421">
            <v>6.0400000000000009</v>
          </cell>
          <cell r="S1421">
            <v>0</v>
          </cell>
          <cell r="T1421">
            <v>4.8369999999999997</v>
          </cell>
        </row>
        <row r="1422">
          <cell r="M1422" t="str">
            <v>ГО0002654</v>
          </cell>
          <cell r="N1422">
            <v>10.877000000000001</v>
          </cell>
          <cell r="O1422">
            <v>0</v>
          </cell>
          <cell r="P1422">
            <v>0</v>
          </cell>
          <cell r="R1422">
            <v>6.0400000000000009</v>
          </cell>
          <cell r="S1422">
            <v>0</v>
          </cell>
          <cell r="T1422">
            <v>4.8369999999999997</v>
          </cell>
        </row>
        <row r="1423">
          <cell r="M1423" t="str">
            <v>ГО0001600</v>
          </cell>
          <cell r="N1423">
            <v>10.295999999999999</v>
          </cell>
          <cell r="O1423">
            <v>0</v>
          </cell>
          <cell r="P1423">
            <v>0</v>
          </cell>
          <cell r="R1423">
            <v>6.0399999999999991</v>
          </cell>
          <cell r="S1423">
            <v>0.82899999999999996</v>
          </cell>
          <cell r="T1423">
            <v>3.427</v>
          </cell>
        </row>
        <row r="1424">
          <cell r="M1424" t="str">
            <v>ГО0001639</v>
          </cell>
          <cell r="N1424">
            <v>7.4059999999999997</v>
          </cell>
          <cell r="O1424">
            <v>0</v>
          </cell>
          <cell r="P1424">
            <v>0</v>
          </cell>
          <cell r="R1424">
            <v>6.0399999999999991</v>
          </cell>
          <cell r="S1424">
            <v>0.86799999999999999</v>
          </cell>
          <cell r="T1424">
            <v>0.498</v>
          </cell>
        </row>
        <row r="1425">
          <cell r="M1425" t="str">
            <v>ГО0001759</v>
          </cell>
          <cell r="N1425">
            <v>10.295999999999999</v>
          </cell>
          <cell r="O1425">
            <v>0</v>
          </cell>
          <cell r="P1425">
            <v>0</v>
          </cell>
          <cell r="R1425">
            <v>6.0399999999999991</v>
          </cell>
          <cell r="S1425">
            <v>0.82899999999999996</v>
          </cell>
          <cell r="T1425">
            <v>3.427</v>
          </cell>
        </row>
        <row r="1426">
          <cell r="M1426" t="str">
            <v>ГО0002676</v>
          </cell>
          <cell r="N1426">
            <v>10.295999999999999</v>
          </cell>
          <cell r="O1426">
            <v>0</v>
          </cell>
          <cell r="P1426">
            <v>0</v>
          </cell>
          <cell r="R1426">
            <v>6.0399999999999991</v>
          </cell>
          <cell r="S1426">
            <v>0</v>
          </cell>
          <cell r="T1426">
            <v>4.2560000000000002</v>
          </cell>
        </row>
        <row r="1427">
          <cell r="M1427" t="str">
            <v>ГО0002677</v>
          </cell>
          <cell r="N1427">
            <v>10.295999999999999</v>
          </cell>
          <cell r="O1427">
            <v>0</v>
          </cell>
          <cell r="P1427">
            <v>0</v>
          </cell>
          <cell r="R1427">
            <v>6.0399999999999991</v>
          </cell>
          <cell r="S1427">
            <v>0</v>
          </cell>
          <cell r="T1427">
            <v>4.2560000000000002</v>
          </cell>
        </row>
        <row r="1428">
          <cell r="M1428" t="str">
            <v>ГО0002693</v>
          </cell>
          <cell r="N1428">
            <v>10.295999999999999</v>
          </cell>
          <cell r="O1428">
            <v>0</v>
          </cell>
          <cell r="P1428">
            <v>0</v>
          </cell>
          <cell r="R1428">
            <v>6.0399999999999991</v>
          </cell>
          <cell r="S1428">
            <v>0</v>
          </cell>
          <cell r="T1428">
            <v>4.2560000000000002</v>
          </cell>
        </row>
        <row r="1429">
          <cell r="M1429" t="str">
            <v>ГО0002694</v>
          </cell>
          <cell r="N1429">
            <v>10.295999999999999</v>
          </cell>
          <cell r="O1429">
            <v>0</v>
          </cell>
          <cell r="P1429">
            <v>0</v>
          </cell>
          <cell r="R1429">
            <v>6.0399999999999991</v>
          </cell>
          <cell r="S1429">
            <v>0</v>
          </cell>
          <cell r="T1429">
            <v>4.2560000000000002</v>
          </cell>
        </row>
        <row r="1430">
          <cell r="M1430" t="str">
            <v>ГО0001531</v>
          </cell>
          <cell r="N1430">
            <v>9.5310000000000006</v>
          </cell>
          <cell r="O1430">
            <v>0</v>
          </cell>
          <cell r="P1430">
            <v>0</v>
          </cell>
          <cell r="R1430">
            <v>5.3740000000000006</v>
          </cell>
          <cell r="S1430">
            <v>0.73</v>
          </cell>
          <cell r="T1430">
            <v>3.427</v>
          </cell>
        </row>
        <row r="1431">
          <cell r="M1431" t="str">
            <v>ГО0001605</v>
          </cell>
          <cell r="N1431">
            <v>9.5310000000000006</v>
          </cell>
          <cell r="O1431">
            <v>0</v>
          </cell>
          <cell r="P1431">
            <v>0</v>
          </cell>
          <cell r="R1431">
            <v>5.3740000000000006</v>
          </cell>
          <cell r="S1431">
            <v>0.73</v>
          </cell>
          <cell r="T1431">
            <v>3.427</v>
          </cell>
        </row>
        <row r="1432">
          <cell r="M1432" t="str">
            <v>ГО0001728</v>
          </cell>
          <cell r="N1432">
            <v>9.5310000000000006</v>
          </cell>
          <cell r="O1432">
            <v>0</v>
          </cell>
          <cell r="P1432">
            <v>0</v>
          </cell>
          <cell r="R1432">
            <v>5.3740000000000006</v>
          </cell>
          <cell r="S1432">
            <v>0.73</v>
          </cell>
          <cell r="T1432">
            <v>3.427</v>
          </cell>
        </row>
        <row r="1433">
          <cell r="M1433" t="str">
            <v>ГО0001764</v>
          </cell>
          <cell r="N1433">
            <v>9.5310000000000006</v>
          </cell>
          <cell r="O1433">
            <v>0</v>
          </cell>
          <cell r="P1433">
            <v>0</v>
          </cell>
          <cell r="R1433">
            <v>5.3740000000000006</v>
          </cell>
          <cell r="S1433">
            <v>0.73</v>
          </cell>
          <cell r="T1433">
            <v>3.427</v>
          </cell>
        </row>
        <row r="1434">
          <cell r="M1434" t="str">
            <v>ГО0002295</v>
          </cell>
          <cell r="N1434">
            <v>9.5310000000000006</v>
          </cell>
          <cell r="O1434">
            <v>0</v>
          </cell>
          <cell r="P1434">
            <v>0</v>
          </cell>
          <cell r="R1434">
            <v>5.3740000000000006</v>
          </cell>
          <cell r="S1434">
            <v>0</v>
          </cell>
          <cell r="T1434">
            <v>4.157</v>
          </cell>
        </row>
        <row r="1435">
          <cell r="M1435" t="str">
            <v>ГО0002604</v>
          </cell>
          <cell r="N1435">
            <v>9.5310000000000006</v>
          </cell>
          <cell r="O1435">
            <v>0</v>
          </cell>
          <cell r="P1435">
            <v>0</v>
          </cell>
          <cell r="R1435">
            <v>5.3740000000000006</v>
          </cell>
          <cell r="S1435">
            <v>0</v>
          </cell>
          <cell r="T1435">
            <v>4.157</v>
          </cell>
        </row>
        <row r="1436">
          <cell r="M1436" t="str">
            <v>ГО0002660</v>
          </cell>
          <cell r="N1436">
            <v>9.5310000000000006</v>
          </cell>
          <cell r="O1436">
            <v>0</v>
          </cell>
          <cell r="P1436">
            <v>0</v>
          </cell>
          <cell r="R1436">
            <v>5.3740000000000006</v>
          </cell>
          <cell r="S1436">
            <v>0</v>
          </cell>
          <cell r="T1436">
            <v>4.157</v>
          </cell>
        </row>
        <row r="1437">
          <cell r="M1437" t="str">
            <v>ГО0002683</v>
          </cell>
          <cell r="N1437">
            <v>9.5310000000000006</v>
          </cell>
          <cell r="O1437">
            <v>0</v>
          </cell>
          <cell r="P1437">
            <v>0</v>
          </cell>
          <cell r="R1437">
            <v>5.3740000000000006</v>
          </cell>
          <cell r="S1437">
            <v>0</v>
          </cell>
          <cell r="T1437">
            <v>4.157</v>
          </cell>
        </row>
        <row r="1438">
          <cell r="M1438" t="str">
            <v>ГО0002700</v>
          </cell>
          <cell r="N1438">
            <v>9.5310000000000006</v>
          </cell>
          <cell r="O1438">
            <v>0</v>
          </cell>
          <cell r="P1438">
            <v>0</v>
          </cell>
          <cell r="R1438">
            <v>5.3740000000000006</v>
          </cell>
          <cell r="S1438">
            <v>0</v>
          </cell>
          <cell r="T1438">
            <v>4.157</v>
          </cell>
        </row>
        <row r="1439">
          <cell r="M1439" t="str">
            <v>ГО0001631</v>
          </cell>
          <cell r="N1439">
            <v>6.3949999999999996</v>
          </cell>
          <cell r="O1439">
            <v>0</v>
          </cell>
          <cell r="P1439">
            <v>0</v>
          </cell>
          <cell r="R1439">
            <v>5.3739999999999988</v>
          </cell>
          <cell r="S1439">
            <v>0.73</v>
          </cell>
          <cell r="T1439">
            <v>0.29099999999999998</v>
          </cell>
        </row>
        <row r="1440">
          <cell r="M1440" t="str">
            <v>ГО0001538</v>
          </cell>
          <cell r="N1440">
            <v>8.5830000000000002</v>
          </cell>
          <cell r="O1440">
            <v>0</v>
          </cell>
          <cell r="P1440">
            <v>0</v>
          </cell>
          <cell r="R1440">
            <v>4.4440000000000008</v>
          </cell>
          <cell r="S1440">
            <v>0.78700000000000003</v>
          </cell>
          <cell r="T1440">
            <v>3.3519999999999999</v>
          </cell>
        </row>
        <row r="1441">
          <cell r="M1441" t="str">
            <v>ГО0002211</v>
          </cell>
          <cell r="N1441">
            <v>8.5830000000000002</v>
          </cell>
          <cell r="O1441">
            <v>0</v>
          </cell>
          <cell r="P1441">
            <v>0</v>
          </cell>
          <cell r="R1441">
            <v>4.4440000000000008</v>
          </cell>
          <cell r="S1441">
            <v>0.129</v>
          </cell>
          <cell r="T1441">
            <v>4.01</v>
          </cell>
        </row>
        <row r="1442">
          <cell r="M1442" t="str">
            <v>ГО0001299</v>
          </cell>
          <cell r="N1442">
            <v>8.34</v>
          </cell>
          <cell r="O1442">
            <v>0</v>
          </cell>
          <cell r="P1442">
            <v>0</v>
          </cell>
          <cell r="R1442">
            <v>4.444</v>
          </cell>
          <cell r="S1442">
            <v>0.78700000000000003</v>
          </cell>
          <cell r="T1442">
            <v>3.109</v>
          </cell>
        </row>
        <row r="1443">
          <cell r="M1443" t="str">
            <v>ГО0001572</v>
          </cell>
          <cell r="N1443">
            <v>8.34</v>
          </cell>
          <cell r="O1443">
            <v>0</v>
          </cell>
          <cell r="P1443">
            <v>0</v>
          </cell>
          <cell r="R1443">
            <v>4.444</v>
          </cell>
          <cell r="S1443">
            <v>0.78700000000000003</v>
          </cell>
          <cell r="T1443">
            <v>3.109</v>
          </cell>
        </row>
        <row r="1444">
          <cell r="M1444" t="str">
            <v>ГО0001736</v>
          </cell>
          <cell r="N1444">
            <v>6.5369999999999999</v>
          </cell>
          <cell r="O1444">
            <v>0</v>
          </cell>
          <cell r="P1444">
            <v>0</v>
          </cell>
          <cell r="R1444">
            <v>4.444</v>
          </cell>
          <cell r="S1444">
            <v>1.202</v>
          </cell>
          <cell r="T1444">
            <v>0.89100000000000001</v>
          </cell>
        </row>
        <row r="1445">
          <cell r="M1445" t="str">
            <v>ГО0002485</v>
          </cell>
          <cell r="N1445">
            <v>8.5830000000000002</v>
          </cell>
          <cell r="O1445">
            <v>0</v>
          </cell>
          <cell r="P1445">
            <v>0</v>
          </cell>
          <cell r="R1445">
            <v>4.444</v>
          </cell>
          <cell r="S1445">
            <v>0</v>
          </cell>
          <cell r="T1445">
            <v>4.1390000000000002</v>
          </cell>
        </row>
        <row r="1446">
          <cell r="M1446" t="str">
            <v>ГО0002560</v>
          </cell>
          <cell r="N1446">
            <v>8.34</v>
          </cell>
          <cell r="O1446">
            <v>0</v>
          </cell>
          <cell r="P1446">
            <v>0</v>
          </cell>
          <cell r="R1446">
            <v>4.444</v>
          </cell>
          <cell r="S1446">
            <v>0</v>
          </cell>
          <cell r="T1446">
            <v>3.8959999999999999</v>
          </cell>
        </row>
        <row r="1447">
          <cell r="M1447" t="str">
            <v>ГО0001690</v>
          </cell>
          <cell r="N1447">
            <v>9.218</v>
          </cell>
          <cell r="O1447">
            <v>0</v>
          </cell>
          <cell r="P1447">
            <v>0</v>
          </cell>
          <cell r="R1447">
            <v>4.4439999999999991</v>
          </cell>
          <cell r="S1447">
            <v>0.98</v>
          </cell>
          <cell r="T1447">
            <v>3.794</v>
          </cell>
        </row>
        <row r="1448">
          <cell r="M1448" t="str">
            <v>ГО0001297</v>
          </cell>
          <cell r="N1448">
            <v>6.8239999999999998</v>
          </cell>
          <cell r="O1448">
            <v>0</v>
          </cell>
          <cell r="P1448">
            <v>0</v>
          </cell>
          <cell r="R1448">
            <v>4.4429999999999996</v>
          </cell>
          <cell r="S1448">
            <v>1.8</v>
          </cell>
          <cell r="T1448">
            <v>0.58099999999999996</v>
          </cell>
        </row>
        <row r="1449">
          <cell r="M1449" t="str">
            <v>ГО0001582</v>
          </cell>
          <cell r="N1449">
            <v>6.8239999999999998</v>
          </cell>
          <cell r="O1449">
            <v>0</v>
          </cell>
          <cell r="P1449">
            <v>0</v>
          </cell>
          <cell r="R1449">
            <v>4.4429999999999996</v>
          </cell>
          <cell r="S1449">
            <v>1.8</v>
          </cell>
          <cell r="T1449">
            <v>0.58099999999999996</v>
          </cell>
        </row>
        <row r="1450">
          <cell r="M1450" t="str">
            <v>ГО0001688</v>
          </cell>
          <cell r="N1450">
            <v>6.8239999999999998</v>
          </cell>
          <cell r="O1450">
            <v>0</v>
          </cell>
          <cell r="P1450">
            <v>0</v>
          </cell>
          <cell r="R1450">
            <v>4.4429999999999996</v>
          </cell>
          <cell r="S1450">
            <v>1.8</v>
          </cell>
          <cell r="T1450">
            <v>0.58099999999999996</v>
          </cell>
        </row>
        <row r="1451">
          <cell r="M1451" t="str">
            <v>ГО0001734</v>
          </cell>
          <cell r="N1451">
            <v>6.8239999999999998</v>
          </cell>
          <cell r="O1451">
            <v>0</v>
          </cell>
          <cell r="P1451">
            <v>0</v>
          </cell>
          <cell r="R1451">
            <v>4.4429999999999996</v>
          </cell>
          <cell r="S1451">
            <v>1.8</v>
          </cell>
          <cell r="T1451">
            <v>0.58099999999999996</v>
          </cell>
        </row>
        <row r="1452">
          <cell r="M1452" t="str">
            <v>ГО0002663</v>
          </cell>
          <cell r="N1452">
            <v>9.4390000000000001</v>
          </cell>
          <cell r="O1452">
            <v>0</v>
          </cell>
          <cell r="P1452">
            <v>0</v>
          </cell>
          <cell r="R1452">
            <v>4.4429999999999996</v>
          </cell>
          <cell r="S1452">
            <v>0</v>
          </cell>
          <cell r="T1452">
            <v>4.9960000000000004</v>
          </cell>
        </row>
        <row r="1453">
          <cell r="M1453" t="str">
            <v>ГО0002735</v>
          </cell>
          <cell r="N1453">
            <v>0.125</v>
          </cell>
          <cell r="O1453">
            <v>0</v>
          </cell>
          <cell r="P1453">
            <v>0</v>
          </cell>
          <cell r="R1453">
            <v>0</v>
          </cell>
          <cell r="S1453">
            <v>0.114</v>
          </cell>
          <cell r="T1453">
            <v>1.0999999999999999E-2</v>
          </cell>
        </row>
        <row r="1454">
          <cell r="M1454" t="str">
            <v>ГО0002435</v>
          </cell>
          <cell r="N1454">
            <v>9476.2049999999999</v>
          </cell>
          <cell r="O1454">
            <v>6615.6</v>
          </cell>
          <cell r="P1454">
            <v>2265.201</v>
          </cell>
          <cell r="Q1454">
            <v>595.404</v>
          </cell>
        </row>
        <row r="1455">
          <cell r="M1455" t="str">
            <v>ГО0002436</v>
          </cell>
          <cell r="N1455">
            <v>11048.2271</v>
          </cell>
          <cell r="O1455">
            <v>7234.99</v>
          </cell>
          <cell r="P1455">
            <v>3162.0880000000002</v>
          </cell>
          <cell r="Q1455">
            <v>651.14909999999998</v>
          </cell>
        </row>
        <row r="1456">
          <cell r="M1456" t="str">
            <v>ГО0002105</v>
          </cell>
          <cell r="N1456">
            <v>818.62979999999993</v>
          </cell>
          <cell r="O1456">
            <v>312.12</v>
          </cell>
          <cell r="P1456">
            <v>478.41899999999998</v>
          </cell>
          <cell r="Q1456">
            <v>28.090799999999998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980"/>
  <sheetViews>
    <sheetView tabSelected="1" view="pageBreakPreview" zoomScale="90" zoomScaleNormal="75" zoomScaleSheetLayoutView="90" workbookViewId="0">
      <selection activeCell="K159" sqref="K159"/>
    </sheetView>
  </sheetViews>
  <sheetFormatPr defaultColWidth="9.140625" defaultRowHeight="15.75" x14ac:dyDescent="0.2"/>
  <cols>
    <col min="1" max="1" width="6.140625" style="8" customWidth="1"/>
    <col min="2" max="2" width="4.42578125" style="4" customWidth="1"/>
    <col min="3" max="3" width="20.7109375" style="9" customWidth="1"/>
    <col min="4" max="4" width="41.28515625" style="8" customWidth="1"/>
    <col min="5" max="5" width="13.85546875" style="36" customWidth="1"/>
    <col min="6" max="6" width="12.140625" style="9" customWidth="1"/>
    <col min="7" max="7" width="9.140625" style="4" customWidth="1"/>
    <col min="8" max="8" width="14.5703125" style="33" customWidth="1"/>
    <col min="9" max="9" width="17.85546875" style="34" customWidth="1"/>
    <col min="10" max="10" width="15.5703125" style="35" customWidth="1"/>
    <col min="11" max="11" width="15.28515625" style="35" customWidth="1"/>
    <col min="12" max="12" width="15.42578125" style="35" customWidth="1"/>
    <col min="13" max="16384" width="9.140625" style="8"/>
  </cols>
  <sheetData>
    <row r="2" spans="2:13" x14ac:dyDescent="0.2">
      <c r="G2" s="51"/>
      <c r="I2" s="8"/>
      <c r="K2" s="116" t="s">
        <v>1282</v>
      </c>
    </row>
    <row r="4" spans="2:13" ht="15.75" customHeight="1" x14ac:dyDescent="0.2">
      <c r="B4" s="8"/>
      <c r="D4" s="9" t="s">
        <v>17</v>
      </c>
      <c r="E4" s="32" t="s">
        <v>21</v>
      </c>
    </row>
    <row r="5" spans="2:13" ht="15.75" customHeight="1" x14ac:dyDescent="0.2">
      <c r="B5" s="8"/>
      <c r="D5" s="9"/>
    </row>
    <row r="6" spans="2:13" x14ac:dyDescent="0.2">
      <c r="B6" s="9"/>
      <c r="D6" s="4" t="s">
        <v>23</v>
      </c>
      <c r="I6" s="37"/>
    </row>
    <row r="7" spans="2:13" x14ac:dyDescent="0.2">
      <c r="B7" s="9"/>
      <c r="D7" s="38" t="s">
        <v>16</v>
      </c>
      <c r="I7" s="39"/>
    </row>
    <row r="8" spans="2:13" x14ac:dyDescent="0.2">
      <c r="B8" s="9"/>
      <c r="C8" s="8"/>
      <c r="D8" s="117" t="s">
        <v>24</v>
      </c>
      <c r="E8" s="117"/>
      <c r="F8" s="117"/>
      <c r="G8" s="117"/>
      <c r="H8" s="117"/>
      <c r="I8" s="40"/>
    </row>
    <row r="9" spans="2:13" ht="16.149999999999999" customHeight="1" x14ac:dyDescent="0.2">
      <c r="B9" s="9"/>
      <c r="D9" s="38" t="s">
        <v>18</v>
      </c>
      <c r="I9" s="40"/>
    </row>
    <row r="10" spans="2:13" s="6" customFormat="1" x14ac:dyDescent="0.2">
      <c r="B10" s="7"/>
      <c r="C10" s="41"/>
      <c r="D10" s="42"/>
      <c r="E10" s="118"/>
      <c r="F10" s="119"/>
      <c r="G10" s="119"/>
      <c r="H10" s="43"/>
      <c r="I10" s="44"/>
      <c r="J10" s="35"/>
      <c r="K10" s="35"/>
      <c r="L10" s="35"/>
    </row>
    <row r="11" spans="2:13" x14ac:dyDescent="0.2">
      <c r="B11" s="9" t="s">
        <v>22</v>
      </c>
      <c r="C11" s="4"/>
      <c r="D11" s="10"/>
      <c r="E11" s="118"/>
      <c r="F11" s="119"/>
      <c r="G11" s="119"/>
      <c r="H11" s="43"/>
      <c r="I11" s="44"/>
    </row>
    <row r="12" spans="2:13" x14ac:dyDescent="0.2">
      <c r="B12" s="120" t="s">
        <v>0</v>
      </c>
      <c r="C12" s="120" t="s">
        <v>6</v>
      </c>
      <c r="D12" s="120" t="s">
        <v>1</v>
      </c>
      <c r="E12" s="121" t="s">
        <v>2</v>
      </c>
      <c r="F12" s="120" t="s">
        <v>3</v>
      </c>
      <c r="G12" s="120" t="s">
        <v>4</v>
      </c>
      <c r="H12" s="122" t="s">
        <v>13</v>
      </c>
      <c r="I12" s="123"/>
      <c r="J12" s="120" t="s">
        <v>14</v>
      </c>
      <c r="K12" s="122" t="s">
        <v>15</v>
      </c>
      <c r="L12" s="122"/>
    </row>
    <row r="13" spans="2:13" s="35" customFormat="1" x14ac:dyDescent="0.2">
      <c r="B13" s="120"/>
      <c r="C13" s="120"/>
      <c r="D13" s="120"/>
      <c r="E13" s="121"/>
      <c r="F13" s="120"/>
      <c r="G13" s="120"/>
      <c r="H13" s="19" t="s">
        <v>11</v>
      </c>
      <c r="I13" s="20" t="s">
        <v>12</v>
      </c>
      <c r="J13" s="120"/>
      <c r="K13" s="19" t="s">
        <v>11</v>
      </c>
      <c r="L13" s="20" t="s">
        <v>12</v>
      </c>
      <c r="M13" s="45"/>
    </row>
    <row r="14" spans="2:13" s="12" customFormat="1" x14ac:dyDescent="0.2">
      <c r="B14" s="5">
        <v>1</v>
      </c>
      <c r="C14" s="5">
        <v>2</v>
      </c>
      <c r="D14" s="5">
        <v>3</v>
      </c>
      <c r="E14" s="5">
        <v>4</v>
      </c>
      <c r="F14" s="5">
        <v>5</v>
      </c>
      <c r="G14" s="5">
        <v>6</v>
      </c>
      <c r="H14" s="5">
        <v>7</v>
      </c>
      <c r="I14" s="5">
        <v>8</v>
      </c>
      <c r="J14" s="5">
        <v>9</v>
      </c>
      <c r="K14" s="5">
        <v>10</v>
      </c>
      <c r="L14" s="5">
        <v>11</v>
      </c>
    </row>
    <row r="15" spans="2:13" s="12" customFormat="1" ht="47.45" customHeight="1" x14ac:dyDescent="0.2">
      <c r="B15" s="13">
        <v>1</v>
      </c>
      <c r="C15" s="21" t="s">
        <v>25</v>
      </c>
      <c r="D15" s="13" t="s">
        <v>26</v>
      </c>
      <c r="E15" s="22">
        <v>1</v>
      </c>
      <c r="F15" s="13" t="s">
        <v>27</v>
      </c>
      <c r="G15" s="13">
        <v>1</v>
      </c>
      <c r="H15" s="22">
        <v>42638</v>
      </c>
      <c r="I15" s="22">
        <f>H15*G15*E15</f>
        <v>42638</v>
      </c>
      <c r="J15" s="23">
        <v>3.5</v>
      </c>
      <c r="K15" s="24">
        <v>267</v>
      </c>
      <c r="L15" s="24">
        <v>267</v>
      </c>
    </row>
    <row r="16" spans="2:13" s="12" customFormat="1" x14ac:dyDescent="0.2">
      <c r="B16" s="13">
        <v>2</v>
      </c>
      <c r="C16" s="21" t="s">
        <v>28</v>
      </c>
      <c r="D16" s="13" t="s">
        <v>29</v>
      </c>
      <c r="E16" s="22">
        <v>1</v>
      </c>
      <c r="F16" s="13" t="s">
        <v>30</v>
      </c>
      <c r="G16" s="13">
        <v>1</v>
      </c>
      <c r="H16" s="22">
        <v>50805</v>
      </c>
      <c r="I16" s="22">
        <f t="shared" ref="I16:I23" si="0">H16*G16*E16</f>
        <v>50805</v>
      </c>
      <c r="J16" s="23">
        <v>4.2</v>
      </c>
      <c r="K16" s="24">
        <v>291.60000000000002</v>
      </c>
      <c r="L16" s="24">
        <v>291.60000000000002</v>
      </c>
    </row>
    <row r="17" spans="2:12" s="12" customFormat="1" x14ac:dyDescent="0.2">
      <c r="B17" s="13">
        <v>3</v>
      </c>
      <c r="C17" s="21" t="s">
        <v>31</v>
      </c>
      <c r="D17" s="13" t="s">
        <v>32</v>
      </c>
      <c r="E17" s="22">
        <v>1</v>
      </c>
      <c r="F17" s="13" t="s">
        <v>33</v>
      </c>
      <c r="G17" s="13">
        <v>28</v>
      </c>
      <c r="H17" s="22">
        <v>11</v>
      </c>
      <c r="I17" s="22">
        <f t="shared" si="0"/>
        <v>308</v>
      </c>
      <c r="J17" s="23">
        <v>3.8</v>
      </c>
      <c r="K17" s="24">
        <v>1.06</v>
      </c>
      <c r="L17" s="24">
        <v>29.68</v>
      </c>
    </row>
    <row r="18" spans="2:12" s="12" customFormat="1" ht="63" x14ac:dyDescent="0.2">
      <c r="B18" s="13">
        <v>4</v>
      </c>
      <c r="C18" s="21" t="s">
        <v>34</v>
      </c>
      <c r="D18" s="13" t="s">
        <v>35</v>
      </c>
      <c r="E18" s="22">
        <v>1</v>
      </c>
      <c r="F18" s="13" t="s">
        <v>27</v>
      </c>
      <c r="G18" s="13">
        <v>1</v>
      </c>
      <c r="H18" s="22">
        <v>1141</v>
      </c>
      <c r="I18" s="22">
        <f t="shared" si="0"/>
        <v>1141</v>
      </c>
      <c r="J18" s="23">
        <v>3.5</v>
      </c>
      <c r="K18" s="24">
        <v>5.9</v>
      </c>
      <c r="L18" s="24">
        <v>5.9</v>
      </c>
    </row>
    <row r="19" spans="2:12" s="12" customFormat="1" ht="30" customHeight="1" x14ac:dyDescent="0.2">
      <c r="B19" s="13">
        <v>5</v>
      </c>
      <c r="C19" s="21" t="s">
        <v>36</v>
      </c>
      <c r="D19" s="13" t="s">
        <v>37</v>
      </c>
      <c r="E19" s="22">
        <v>1</v>
      </c>
      <c r="F19" s="13" t="s">
        <v>38</v>
      </c>
      <c r="G19" s="13">
        <v>2</v>
      </c>
      <c r="H19" s="22">
        <v>1997</v>
      </c>
      <c r="I19" s="22">
        <f t="shared" si="0"/>
        <v>3994</v>
      </c>
      <c r="J19" s="23">
        <v>4</v>
      </c>
      <c r="K19" s="24">
        <v>11.8</v>
      </c>
      <c r="L19" s="24">
        <v>23.6</v>
      </c>
    </row>
    <row r="20" spans="2:12" s="12" customFormat="1" ht="33" customHeight="1" x14ac:dyDescent="0.2">
      <c r="B20" s="13">
        <v>6</v>
      </c>
      <c r="C20" s="21" t="s">
        <v>39</v>
      </c>
      <c r="D20" s="13" t="s">
        <v>40</v>
      </c>
      <c r="E20" s="22">
        <v>1</v>
      </c>
      <c r="F20" s="13" t="s">
        <v>38</v>
      </c>
      <c r="G20" s="13">
        <v>4</v>
      </c>
      <c r="H20" s="22">
        <v>2877</v>
      </c>
      <c r="I20" s="22">
        <f t="shared" si="0"/>
        <v>11508</v>
      </c>
      <c r="J20" s="23">
        <v>4</v>
      </c>
      <c r="K20" s="24">
        <v>17</v>
      </c>
      <c r="L20" s="24">
        <v>68</v>
      </c>
    </row>
    <row r="21" spans="2:12" s="12" customFormat="1" x14ac:dyDescent="0.2">
      <c r="B21" s="13">
        <v>7</v>
      </c>
      <c r="C21" s="21" t="s">
        <v>41</v>
      </c>
      <c r="D21" s="13" t="s">
        <v>71</v>
      </c>
      <c r="E21" s="22">
        <v>1</v>
      </c>
      <c r="F21" s="13" t="s">
        <v>33</v>
      </c>
      <c r="G21" s="13">
        <v>1</v>
      </c>
      <c r="H21" s="22">
        <v>4422</v>
      </c>
      <c r="I21" s="22">
        <f t="shared" si="0"/>
        <v>4422</v>
      </c>
      <c r="J21" s="23">
        <v>3.5</v>
      </c>
      <c r="K21" s="24">
        <v>27.7</v>
      </c>
      <c r="L21" s="24">
        <v>27.7</v>
      </c>
    </row>
    <row r="22" spans="2:12" s="12" customFormat="1" ht="31.5" x14ac:dyDescent="0.2">
      <c r="B22" s="13">
        <v>8</v>
      </c>
      <c r="C22" s="21" t="s">
        <v>42</v>
      </c>
      <c r="D22" s="13" t="s">
        <v>63</v>
      </c>
      <c r="E22" s="22">
        <v>0.4</v>
      </c>
      <c r="F22" s="13" t="s">
        <v>43</v>
      </c>
      <c r="G22" s="13">
        <v>1</v>
      </c>
      <c r="H22" s="22">
        <v>33856</v>
      </c>
      <c r="I22" s="22">
        <f t="shared" si="0"/>
        <v>13542.400000000001</v>
      </c>
      <c r="J22" s="23">
        <v>3.4</v>
      </c>
      <c r="K22" s="24">
        <v>214.4</v>
      </c>
      <c r="L22" s="24">
        <v>85.76</v>
      </c>
    </row>
    <row r="23" spans="2:12" s="12" customFormat="1" ht="47.25" x14ac:dyDescent="0.2">
      <c r="B23" s="13">
        <v>9</v>
      </c>
      <c r="C23" s="21" t="s">
        <v>44</v>
      </c>
      <c r="D23" s="13" t="s">
        <v>64</v>
      </c>
      <c r="E23" s="22">
        <v>1</v>
      </c>
      <c r="F23" s="13" t="s">
        <v>27</v>
      </c>
      <c r="G23" s="13">
        <v>2</v>
      </c>
      <c r="H23" s="22">
        <v>3426</v>
      </c>
      <c r="I23" s="22">
        <f t="shared" si="0"/>
        <v>6852</v>
      </c>
      <c r="J23" s="23">
        <v>3.5</v>
      </c>
      <c r="K23" s="24">
        <v>21.4</v>
      </c>
      <c r="L23" s="24">
        <v>42.8</v>
      </c>
    </row>
    <row r="24" spans="2:12" s="12" customFormat="1" x14ac:dyDescent="0.2">
      <c r="B24" s="5"/>
      <c r="C24" s="25"/>
      <c r="D24" s="5" t="s">
        <v>45</v>
      </c>
      <c r="E24" s="26"/>
      <c r="F24" s="5"/>
      <c r="G24" s="5"/>
      <c r="H24" s="26"/>
      <c r="I24" s="26">
        <f>SUM(I15:I23)</f>
        <v>135210.4</v>
      </c>
      <c r="J24" s="27"/>
      <c r="K24" s="28"/>
      <c r="L24" s="28">
        <v>842.04</v>
      </c>
    </row>
    <row r="25" spans="2:12" s="46" customFormat="1" x14ac:dyDescent="0.2">
      <c r="B25" s="13"/>
      <c r="C25" s="21"/>
      <c r="D25" s="13" t="s">
        <v>46</v>
      </c>
      <c r="E25" s="22" t="s">
        <v>19</v>
      </c>
      <c r="F25" s="13">
        <v>1</v>
      </c>
      <c r="G25" s="13"/>
      <c r="H25" s="22"/>
      <c r="I25" s="22"/>
      <c r="J25" s="23"/>
      <c r="K25" s="24"/>
      <c r="L25" s="24"/>
    </row>
    <row r="26" spans="2:12" s="12" customFormat="1" x14ac:dyDescent="0.2">
      <c r="B26" s="29"/>
      <c r="C26" s="30"/>
      <c r="D26" s="29" t="s">
        <v>47</v>
      </c>
      <c r="E26" s="31"/>
      <c r="F26" s="29"/>
      <c r="G26" s="29"/>
      <c r="H26" s="31"/>
      <c r="I26" s="31">
        <f>I24*F25</f>
        <v>135210.4</v>
      </c>
      <c r="J26" s="27"/>
      <c r="K26" s="28"/>
      <c r="L26" s="28"/>
    </row>
    <row r="27" spans="2:12" s="12" customFormat="1" x14ac:dyDescent="0.2">
      <c r="B27" s="46"/>
      <c r="C27" s="47"/>
      <c r="D27" s="46"/>
      <c r="E27" s="48"/>
      <c r="F27" s="46"/>
      <c r="G27" s="46"/>
      <c r="H27" s="48"/>
      <c r="I27" s="48"/>
      <c r="J27" s="49"/>
      <c r="K27" s="50"/>
      <c r="L27" s="50"/>
    </row>
    <row r="28" spans="2:12" s="35" customFormat="1" ht="15.75" customHeight="1" x14ac:dyDescent="0.2">
      <c r="B28" s="51"/>
      <c r="C28" s="52"/>
      <c r="D28" s="53" t="s">
        <v>20</v>
      </c>
      <c r="E28" s="54"/>
      <c r="F28" s="55"/>
      <c r="G28" s="51"/>
      <c r="H28" s="56"/>
      <c r="I28" s="56"/>
    </row>
    <row r="29" spans="2:12" s="35" customFormat="1" ht="31.5" x14ac:dyDescent="0.2">
      <c r="B29" s="13" t="s">
        <v>0</v>
      </c>
      <c r="C29" s="21" t="s">
        <v>9</v>
      </c>
      <c r="D29" s="11" t="s">
        <v>10</v>
      </c>
      <c r="E29" s="19" t="s">
        <v>1280</v>
      </c>
      <c r="F29" s="13" t="s">
        <v>3</v>
      </c>
      <c r="G29" s="13" t="s">
        <v>4</v>
      </c>
      <c r="H29" s="19" t="s">
        <v>7</v>
      </c>
      <c r="I29" s="20" t="s">
        <v>8</v>
      </c>
    </row>
    <row r="30" spans="2:12" s="35" customFormat="1" ht="31.5" x14ac:dyDescent="0.2">
      <c r="B30" s="13">
        <v>1</v>
      </c>
      <c r="C30" s="21" t="s">
        <v>48</v>
      </c>
      <c r="D30" s="11" t="s">
        <v>49</v>
      </c>
      <c r="E30" s="19" t="s">
        <v>50</v>
      </c>
      <c r="F30" s="13" t="s">
        <v>51</v>
      </c>
      <c r="G30" s="13">
        <v>1</v>
      </c>
      <c r="H30" s="22">
        <v>603.11900000000003</v>
      </c>
      <c r="I30" s="22">
        <f>H30*G30</f>
        <v>603.11900000000003</v>
      </c>
    </row>
    <row r="31" spans="2:12" s="35" customFormat="1" ht="37.5" customHeight="1" x14ac:dyDescent="0.2">
      <c r="B31" s="13">
        <v>2</v>
      </c>
      <c r="C31" s="21" t="s">
        <v>52</v>
      </c>
      <c r="D31" s="11" t="s">
        <v>53</v>
      </c>
      <c r="E31" s="19" t="s">
        <v>54</v>
      </c>
      <c r="F31" s="13" t="s">
        <v>55</v>
      </c>
      <c r="G31" s="13">
        <v>4</v>
      </c>
      <c r="H31" s="22">
        <v>94.602000000000004</v>
      </c>
      <c r="I31" s="22">
        <f t="shared" ref="I31:I33" si="1">H31*G31</f>
        <v>378.40800000000002</v>
      </c>
    </row>
    <row r="32" spans="2:12" s="35" customFormat="1" ht="31.5" x14ac:dyDescent="0.2">
      <c r="B32" s="13">
        <v>3</v>
      </c>
      <c r="C32" s="21" t="s">
        <v>56</v>
      </c>
      <c r="D32" s="11" t="s">
        <v>57</v>
      </c>
      <c r="E32" s="19" t="s">
        <v>58</v>
      </c>
      <c r="F32" s="13" t="s">
        <v>59</v>
      </c>
      <c r="G32" s="13">
        <v>3</v>
      </c>
      <c r="H32" s="22">
        <v>139.09</v>
      </c>
      <c r="I32" s="22">
        <f t="shared" si="1"/>
        <v>417.27</v>
      </c>
    </row>
    <row r="33" spans="2:13" s="35" customFormat="1" ht="31.5" x14ac:dyDescent="0.2">
      <c r="B33" s="13">
        <v>4</v>
      </c>
      <c r="C33" s="21" t="s">
        <v>60</v>
      </c>
      <c r="D33" s="11" t="s">
        <v>61</v>
      </c>
      <c r="E33" s="19" t="s">
        <v>62</v>
      </c>
      <c r="F33" s="13" t="s">
        <v>59</v>
      </c>
      <c r="G33" s="13">
        <v>3</v>
      </c>
      <c r="H33" s="22">
        <v>68.965999999999994</v>
      </c>
      <c r="I33" s="22">
        <f t="shared" si="1"/>
        <v>206.89799999999997</v>
      </c>
    </row>
    <row r="34" spans="2:13" s="35" customFormat="1" ht="18.75" customHeight="1" x14ac:dyDescent="0.2">
      <c r="B34" s="57"/>
      <c r="C34" s="58"/>
      <c r="D34" s="59" t="s">
        <v>5</v>
      </c>
      <c r="E34" s="60"/>
      <c r="F34" s="61"/>
      <c r="G34" s="57"/>
      <c r="H34" s="62"/>
      <c r="I34" s="63">
        <f>SUM(I30:I33)</f>
        <v>1605.6949999999999</v>
      </c>
      <c r="J34" s="64"/>
    </row>
    <row r="36" spans="2:13" ht="15.75" customHeight="1" x14ac:dyDescent="0.2">
      <c r="B36" s="8"/>
      <c r="D36" s="9" t="s">
        <v>17</v>
      </c>
      <c r="E36" s="32" t="s">
        <v>65</v>
      </c>
    </row>
    <row r="37" spans="2:13" ht="15.75" customHeight="1" x14ac:dyDescent="0.2">
      <c r="B37" s="8"/>
      <c r="D37" s="9"/>
    </row>
    <row r="38" spans="2:13" x14ac:dyDescent="0.2">
      <c r="B38" s="9"/>
      <c r="D38" s="4" t="s">
        <v>66</v>
      </c>
      <c r="I38" s="37"/>
    </row>
    <row r="39" spans="2:13" x14ac:dyDescent="0.2">
      <c r="B39" s="9"/>
      <c r="D39" s="38" t="s">
        <v>16</v>
      </c>
      <c r="I39" s="39"/>
    </row>
    <row r="40" spans="2:13" x14ac:dyDescent="0.2">
      <c r="B40" s="9"/>
      <c r="C40" s="8"/>
      <c r="D40" s="117" t="s">
        <v>24</v>
      </c>
      <c r="E40" s="117"/>
      <c r="F40" s="117"/>
      <c r="G40" s="117"/>
      <c r="H40" s="117"/>
      <c r="I40" s="40"/>
    </row>
    <row r="41" spans="2:13" x14ac:dyDescent="0.2">
      <c r="B41" s="9"/>
      <c r="D41" s="38" t="s">
        <v>18</v>
      </c>
      <c r="I41" s="40"/>
    </row>
    <row r="42" spans="2:13" s="6" customFormat="1" x14ac:dyDescent="0.2">
      <c r="B42" s="7"/>
      <c r="C42" s="41"/>
      <c r="D42" s="42"/>
      <c r="E42" s="118"/>
      <c r="F42" s="119"/>
      <c r="G42" s="119"/>
      <c r="H42" s="43"/>
      <c r="I42" s="44"/>
      <c r="J42" s="35"/>
      <c r="K42" s="35"/>
      <c r="L42" s="35"/>
    </row>
    <row r="43" spans="2:13" x14ac:dyDescent="0.2">
      <c r="B43" s="9" t="s">
        <v>67</v>
      </c>
      <c r="C43" s="4"/>
      <c r="D43" s="10"/>
      <c r="E43" s="118"/>
      <c r="F43" s="119"/>
      <c r="G43" s="119"/>
      <c r="H43" s="43"/>
      <c r="I43" s="44"/>
    </row>
    <row r="44" spans="2:13" x14ac:dyDescent="0.2">
      <c r="B44" s="120" t="s">
        <v>0</v>
      </c>
      <c r="C44" s="120" t="s">
        <v>6</v>
      </c>
      <c r="D44" s="120" t="s">
        <v>1</v>
      </c>
      <c r="E44" s="121" t="s">
        <v>2</v>
      </c>
      <c r="F44" s="120" t="s">
        <v>3</v>
      </c>
      <c r="G44" s="120" t="s">
        <v>4</v>
      </c>
      <c r="H44" s="122" t="s">
        <v>13</v>
      </c>
      <c r="I44" s="123"/>
      <c r="J44" s="120" t="s">
        <v>14</v>
      </c>
      <c r="K44" s="122" t="s">
        <v>15</v>
      </c>
      <c r="L44" s="122"/>
    </row>
    <row r="45" spans="2:13" s="35" customFormat="1" x14ac:dyDescent="0.2">
      <c r="B45" s="120"/>
      <c r="C45" s="120"/>
      <c r="D45" s="120"/>
      <c r="E45" s="121"/>
      <c r="F45" s="120"/>
      <c r="G45" s="120"/>
      <c r="H45" s="19" t="s">
        <v>11</v>
      </c>
      <c r="I45" s="20" t="s">
        <v>12</v>
      </c>
      <c r="J45" s="120"/>
      <c r="K45" s="19" t="s">
        <v>11</v>
      </c>
      <c r="L45" s="20" t="s">
        <v>12</v>
      </c>
      <c r="M45" s="45"/>
    </row>
    <row r="46" spans="2:13" s="12" customFormat="1" x14ac:dyDescent="0.2">
      <c r="B46" s="5">
        <v>1</v>
      </c>
      <c r="C46" s="5">
        <v>2</v>
      </c>
      <c r="D46" s="5">
        <v>3</v>
      </c>
      <c r="E46" s="5">
        <v>4</v>
      </c>
      <c r="F46" s="5">
        <v>5</v>
      </c>
      <c r="G46" s="5">
        <v>6</v>
      </c>
      <c r="H46" s="5">
        <v>7</v>
      </c>
      <c r="I46" s="5">
        <v>8</v>
      </c>
      <c r="J46" s="5">
        <v>9</v>
      </c>
      <c r="K46" s="5">
        <v>10</v>
      </c>
      <c r="L46" s="5">
        <v>11</v>
      </c>
    </row>
    <row r="47" spans="2:13" s="12" customFormat="1" ht="33.6" customHeight="1" x14ac:dyDescent="0.2">
      <c r="B47" s="13">
        <v>1</v>
      </c>
      <c r="C47" s="21" t="s">
        <v>68</v>
      </c>
      <c r="D47" s="13" t="s">
        <v>70</v>
      </c>
      <c r="E47" s="22">
        <v>1</v>
      </c>
      <c r="F47" s="13" t="s">
        <v>69</v>
      </c>
      <c r="G47" s="13">
        <v>1</v>
      </c>
      <c r="H47" s="22">
        <v>8387</v>
      </c>
      <c r="I47" s="22">
        <f>H47*G47*E47</f>
        <v>8387</v>
      </c>
      <c r="J47" s="23">
        <v>4</v>
      </c>
      <c r="K47" s="24">
        <v>49.6</v>
      </c>
      <c r="L47" s="24">
        <v>49.6</v>
      </c>
    </row>
    <row r="48" spans="2:13" s="12" customFormat="1" x14ac:dyDescent="0.2">
      <c r="B48" s="5"/>
      <c r="C48" s="25"/>
      <c r="D48" s="5" t="s">
        <v>45</v>
      </c>
      <c r="E48" s="26"/>
      <c r="F48" s="5"/>
      <c r="G48" s="5"/>
      <c r="H48" s="26"/>
      <c r="I48" s="26">
        <f>I47</f>
        <v>8387</v>
      </c>
      <c r="J48" s="27"/>
      <c r="K48" s="28"/>
      <c r="L48" s="28">
        <v>49.6</v>
      </c>
    </row>
    <row r="49" spans="2:13" s="46" customFormat="1" x14ac:dyDescent="0.2">
      <c r="B49" s="13"/>
      <c r="C49" s="21"/>
      <c r="D49" s="13" t="s">
        <v>46</v>
      </c>
      <c r="E49" s="22" t="s">
        <v>19</v>
      </c>
      <c r="F49" s="13">
        <v>1</v>
      </c>
      <c r="G49" s="13"/>
      <c r="H49" s="22"/>
      <c r="I49" s="22"/>
      <c r="J49" s="23"/>
      <c r="K49" s="24"/>
      <c r="L49" s="24"/>
    </row>
    <row r="50" spans="2:13" s="12" customFormat="1" x14ac:dyDescent="0.2">
      <c r="B50" s="29"/>
      <c r="C50" s="30"/>
      <c r="D50" s="29" t="s">
        <v>47</v>
      </c>
      <c r="E50" s="31"/>
      <c r="F50" s="29"/>
      <c r="G50" s="29"/>
      <c r="H50" s="31"/>
      <c r="I50" s="31">
        <f>I48*F49</f>
        <v>8387</v>
      </c>
      <c r="J50" s="27"/>
      <c r="K50" s="28"/>
      <c r="L50" s="28"/>
    </row>
    <row r="52" spans="2:13" ht="15.75" customHeight="1" x14ac:dyDescent="0.2">
      <c r="B52" s="8"/>
      <c r="D52" s="9" t="s">
        <v>17</v>
      </c>
      <c r="E52" s="32" t="s">
        <v>72</v>
      </c>
    </row>
    <row r="53" spans="2:13" ht="15.75" customHeight="1" x14ac:dyDescent="0.2">
      <c r="B53" s="8"/>
      <c r="D53" s="9"/>
    </row>
    <row r="54" spans="2:13" x14ac:dyDescent="0.2">
      <c r="B54" s="9"/>
      <c r="D54" s="4" t="s">
        <v>73</v>
      </c>
      <c r="I54" s="37"/>
    </row>
    <row r="55" spans="2:13" x14ac:dyDescent="0.2">
      <c r="B55" s="9"/>
      <c r="D55" s="38" t="s">
        <v>16</v>
      </c>
      <c r="I55" s="39"/>
    </row>
    <row r="56" spans="2:13" x14ac:dyDescent="0.2">
      <c r="B56" s="9"/>
      <c r="C56" s="8"/>
      <c r="D56" s="117" t="s">
        <v>74</v>
      </c>
      <c r="E56" s="117"/>
      <c r="F56" s="117"/>
      <c r="G56" s="117"/>
      <c r="H56" s="117"/>
      <c r="I56" s="40"/>
    </row>
    <row r="57" spans="2:13" x14ac:dyDescent="0.2">
      <c r="B57" s="9"/>
      <c r="C57" s="8"/>
      <c r="D57" s="117" t="s">
        <v>75</v>
      </c>
      <c r="E57" s="117"/>
      <c r="F57" s="117"/>
      <c r="G57" s="117"/>
      <c r="H57" s="117"/>
      <c r="I57" s="40"/>
    </row>
    <row r="58" spans="2:13" x14ac:dyDescent="0.2">
      <c r="B58" s="9"/>
      <c r="C58" s="8"/>
      <c r="D58" s="117" t="s">
        <v>76</v>
      </c>
      <c r="E58" s="117"/>
      <c r="F58" s="117"/>
      <c r="G58" s="117"/>
      <c r="H58" s="117"/>
      <c r="I58" s="40"/>
    </row>
    <row r="59" spans="2:13" x14ac:dyDescent="0.2">
      <c r="B59" s="9"/>
      <c r="C59" s="8"/>
      <c r="D59" s="117" t="s">
        <v>77</v>
      </c>
      <c r="E59" s="117"/>
      <c r="F59" s="117"/>
      <c r="G59" s="117"/>
      <c r="H59" s="117"/>
      <c r="I59" s="40"/>
    </row>
    <row r="60" spans="2:13" x14ac:dyDescent="0.2">
      <c r="B60" s="9"/>
      <c r="D60" s="38" t="s">
        <v>18</v>
      </c>
      <c r="I60" s="40"/>
    </row>
    <row r="61" spans="2:13" s="6" customFormat="1" x14ac:dyDescent="0.2">
      <c r="B61" s="7"/>
      <c r="C61" s="41"/>
      <c r="D61" s="42"/>
      <c r="E61" s="118"/>
      <c r="F61" s="119"/>
      <c r="G61" s="119"/>
      <c r="H61" s="43"/>
      <c r="I61" s="44"/>
      <c r="J61" s="35"/>
      <c r="K61" s="35"/>
      <c r="L61" s="35"/>
    </row>
    <row r="62" spans="2:13" x14ac:dyDescent="0.2">
      <c r="B62" s="9" t="s">
        <v>78</v>
      </c>
      <c r="C62" s="4"/>
      <c r="D62" s="10"/>
      <c r="E62" s="118"/>
      <c r="F62" s="119"/>
      <c r="G62" s="119"/>
      <c r="H62" s="43"/>
      <c r="I62" s="44"/>
    </row>
    <row r="63" spans="2:13" x14ac:dyDescent="0.2">
      <c r="B63" s="120" t="s">
        <v>0</v>
      </c>
      <c r="C63" s="120" t="s">
        <v>6</v>
      </c>
      <c r="D63" s="120" t="s">
        <v>1</v>
      </c>
      <c r="E63" s="121" t="s">
        <v>2</v>
      </c>
      <c r="F63" s="120" t="s">
        <v>3</v>
      </c>
      <c r="G63" s="120" t="s">
        <v>4</v>
      </c>
      <c r="H63" s="122" t="s">
        <v>13</v>
      </c>
      <c r="I63" s="123"/>
      <c r="J63" s="120" t="s">
        <v>14</v>
      </c>
      <c r="K63" s="122" t="s">
        <v>15</v>
      </c>
      <c r="L63" s="122"/>
    </row>
    <row r="64" spans="2:13" s="35" customFormat="1" x14ac:dyDescent="0.2">
      <c r="B64" s="120"/>
      <c r="C64" s="120"/>
      <c r="D64" s="120"/>
      <c r="E64" s="121"/>
      <c r="F64" s="120"/>
      <c r="G64" s="120"/>
      <c r="H64" s="19" t="s">
        <v>11</v>
      </c>
      <c r="I64" s="20" t="s">
        <v>12</v>
      </c>
      <c r="J64" s="120"/>
      <c r="K64" s="19" t="s">
        <v>11</v>
      </c>
      <c r="L64" s="20" t="s">
        <v>12</v>
      </c>
      <c r="M64" s="45"/>
    </row>
    <row r="65" spans="2:12" s="12" customFormat="1" x14ac:dyDescent="0.2">
      <c r="B65" s="5">
        <v>1</v>
      </c>
      <c r="C65" s="5">
        <v>2</v>
      </c>
      <c r="D65" s="5">
        <v>3</v>
      </c>
      <c r="E65" s="5">
        <v>4</v>
      </c>
      <c r="F65" s="5">
        <v>5</v>
      </c>
      <c r="G65" s="5">
        <v>6</v>
      </c>
      <c r="H65" s="5">
        <v>7</v>
      </c>
      <c r="I65" s="5">
        <v>8</v>
      </c>
      <c r="J65" s="5">
        <v>9</v>
      </c>
      <c r="K65" s="5">
        <v>10</v>
      </c>
      <c r="L65" s="5">
        <v>11</v>
      </c>
    </row>
    <row r="66" spans="2:12" s="12" customFormat="1" ht="47.25" x14ac:dyDescent="0.2">
      <c r="B66" s="13">
        <v>1</v>
      </c>
      <c r="C66" s="21" t="s">
        <v>79</v>
      </c>
      <c r="D66" s="13" t="s">
        <v>80</v>
      </c>
      <c r="E66" s="22">
        <v>1</v>
      </c>
      <c r="F66" s="13" t="s">
        <v>33</v>
      </c>
      <c r="G66" s="13">
        <v>4</v>
      </c>
      <c r="H66" s="22">
        <v>22087</v>
      </c>
      <c r="I66" s="22">
        <f>H66*G66*E66</f>
        <v>88348</v>
      </c>
      <c r="J66" s="23">
        <v>3.5</v>
      </c>
      <c r="K66" s="24">
        <v>138.30000000000001</v>
      </c>
      <c r="L66" s="24">
        <v>553.20000000000005</v>
      </c>
    </row>
    <row r="67" spans="2:12" s="12" customFormat="1" x14ac:dyDescent="0.2">
      <c r="B67" s="5"/>
      <c r="C67" s="25"/>
      <c r="D67" s="5" t="s">
        <v>45</v>
      </c>
      <c r="E67" s="26"/>
      <c r="F67" s="5"/>
      <c r="G67" s="5"/>
      <c r="H67" s="26"/>
      <c r="I67" s="26">
        <f>I66</f>
        <v>88348</v>
      </c>
      <c r="J67" s="27"/>
      <c r="K67" s="28"/>
      <c r="L67" s="28">
        <v>553.20000000000005</v>
      </c>
    </row>
    <row r="68" spans="2:12" s="46" customFormat="1" x14ac:dyDescent="0.2">
      <c r="B68" s="13"/>
      <c r="C68" s="21"/>
      <c r="D68" s="13" t="s">
        <v>46</v>
      </c>
      <c r="E68" s="22" t="s">
        <v>19</v>
      </c>
      <c r="F68" s="13">
        <v>1</v>
      </c>
      <c r="G68" s="13"/>
      <c r="H68" s="22"/>
      <c r="I68" s="22"/>
      <c r="J68" s="23"/>
      <c r="K68" s="24"/>
      <c r="L68" s="24"/>
    </row>
    <row r="69" spans="2:12" s="12" customFormat="1" x14ac:dyDescent="0.2">
      <c r="B69" s="29"/>
      <c r="C69" s="30"/>
      <c r="D69" s="29" t="s">
        <v>47</v>
      </c>
      <c r="E69" s="31"/>
      <c r="F69" s="29"/>
      <c r="G69" s="29"/>
      <c r="H69" s="31"/>
      <c r="I69" s="31">
        <f>I67*F68</f>
        <v>88348</v>
      </c>
      <c r="J69" s="27"/>
      <c r="K69" s="28"/>
      <c r="L69" s="28"/>
    </row>
    <row r="70" spans="2:12" s="12" customFormat="1" x14ac:dyDescent="0.2">
      <c r="B70" s="46"/>
      <c r="C70" s="47"/>
      <c r="D70" s="46"/>
      <c r="E70" s="48"/>
      <c r="F70" s="46"/>
      <c r="G70" s="46"/>
      <c r="H70" s="48"/>
      <c r="I70" s="48"/>
      <c r="J70" s="49"/>
      <c r="K70" s="50"/>
      <c r="L70" s="50"/>
    </row>
    <row r="71" spans="2:12" s="35" customFormat="1" ht="15.75" customHeight="1" x14ac:dyDescent="0.2">
      <c r="B71" s="51"/>
      <c r="C71" s="52"/>
      <c r="D71" s="53" t="s">
        <v>20</v>
      </c>
      <c r="E71" s="54"/>
      <c r="F71" s="55"/>
      <c r="G71" s="51"/>
      <c r="H71" s="56"/>
      <c r="I71" s="56"/>
    </row>
    <row r="72" spans="2:12" s="35" customFormat="1" ht="31.5" x14ac:dyDescent="0.2">
      <c r="B72" s="13" t="s">
        <v>0</v>
      </c>
      <c r="C72" s="21" t="s">
        <v>9</v>
      </c>
      <c r="D72" s="11" t="s">
        <v>10</v>
      </c>
      <c r="E72" s="19" t="s">
        <v>1280</v>
      </c>
      <c r="F72" s="13" t="s">
        <v>3</v>
      </c>
      <c r="G72" s="13" t="s">
        <v>4</v>
      </c>
      <c r="H72" s="19" t="s">
        <v>7</v>
      </c>
      <c r="I72" s="20" t="s">
        <v>8</v>
      </c>
    </row>
    <row r="73" spans="2:12" s="35" customFormat="1" ht="31.5" x14ac:dyDescent="0.2">
      <c r="B73" s="13">
        <v>1</v>
      </c>
      <c r="C73" s="21" t="s">
        <v>81</v>
      </c>
      <c r="D73" s="11" t="s">
        <v>82</v>
      </c>
      <c r="E73" s="19" t="s">
        <v>58</v>
      </c>
      <c r="F73" s="13" t="s">
        <v>59</v>
      </c>
      <c r="G73" s="13">
        <v>8</v>
      </c>
      <c r="H73" s="22">
        <v>97.313999999999993</v>
      </c>
      <c r="I73" s="22">
        <f>H73*G73</f>
        <v>778.51199999999994</v>
      </c>
    </row>
    <row r="74" spans="2:12" s="35" customFormat="1" ht="31.5" x14ac:dyDescent="0.2">
      <c r="B74" s="13">
        <v>2</v>
      </c>
      <c r="C74" s="21" t="s">
        <v>60</v>
      </c>
      <c r="D74" s="11" t="s">
        <v>61</v>
      </c>
      <c r="E74" s="19" t="s">
        <v>62</v>
      </c>
      <c r="F74" s="13" t="s">
        <v>59</v>
      </c>
      <c r="G74" s="13">
        <v>4</v>
      </c>
      <c r="H74" s="22">
        <v>68.965999999999994</v>
      </c>
      <c r="I74" s="22">
        <f t="shared" ref="I74:I76" si="2">H74*G74</f>
        <v>275.86399999999998</v>
      </c>
    </row>
    <row r="75" spans="2:12" s="35" customFormat="1" ht="31.5" x14ac:dyDescent="0.2">
      <c r="B75" s="13">
        <v>3</v>
      </c>
      <c r="C75" s="21" t="s">
        <v>83</v>
      </c>
      <c r="D75" s="11" t="s">
        <v>84</v>
      </c>
      <c r="E75" s="19" t="s">
        <v>85</v>
      </c>
      <c r="F75" s="13" t="s">
        <v>59</v>
      </c>
      <c r="G75" s="13">
        <v>4</v>
      </c>
      <c r="H75" s="22">
        <v>68.974000000000004</v>
      </c>
      <c r="I75" s="22">
        <f t="shared" si="2"/>
        <v>275.89600000000002</v>
      </c>
    </row>
    <row r="76" spans="2:12" s="35" customFormat="1" ht="31.5" x14ac:dyDescent="0.2">
      <c r="B76" s="13">
        <v>4</v>
      </c>
      <c r="C76" s="21" t="s">
        <v>86</v>
      </c>
      <c r="D76" s="11" t="s">
        <v>87</v>
      </c>
      <c r="E76" s="19" t="s">
        <v>88</v>
      </c>
      <c r="F76" s="13" t="s">
        <v>59</v>
      </c>
      <c r="G76" s="13">
        <v>3</v>
      </c>
      <c r="H76" s="22">
        <v>56.32</v>
      </c>
      <c r="I76" s="22">
        <f t="shared" si="2"/>
        <v>168.96</v>
      </c>
    </row>
    <row r="77" spans="2:12" s="35" customFormat="1" ht="18.75" customHeight="1" x14ac:dyDescent="0.2">
      <c r="B77" s="57"/>
      <c r="C77" s="58"/>
      <c r="D77" s="59" t="s">
        <v>5</v>
      </c>
      <c r="E77" s="60"/>
      <c r="F77" s="61"/>
      <c r="G77" s="57"/>
      <c r="H77" s="62"/>
      <c r="I77" s="63">
        <f>SUM(I73:I76)</f>
        <v>1499.232</v>
      </c>
      <c r="J77" s="64"/>
    </row>
    <row r="79" spans="2:12" ht="15.75" customHeight="1" x14ac:dyDescent="0.2">
      <c r="B79" s="8"/>
      <c r="D79" s="9" t="s">
        <v>17</v>
      </c>
      <c r="E79" s="32" t="s">
        <v>89</v>
      </c>
    </row>
    <row r="80" spans="2:12" ht="15.75" customHeight="1" x14ac:dyDescent="0.2">
      <c r="B80" s="8"/>
      <c r="D80" s="9"/>
    </row>
    <row r="81" spans="2:13" x14ac:dyDescent="0.2">
      <c r="B81" s="9"/>
      <c r="D81" s="4" t="s">
        <v>90</v>
      </c>
      <c r="I81" s="37"/>
    </row>
    <row r="82" spans="2:13" x14ac:dyDescent="0.2">
      <c r="B82" s="9"/>
      <c r="D82" s="38" t="s">
        <v>16</v>
      </c>
      <c r="I82" s="39"/>
    </row>
    <row r="83" spans="2:13" x14ac:dyDescent="0.2">
      <c r="B83" s="9"/>
      <c r="C83" s="8"/>
      <c r="D83" s="117" t="s">
        <v>91</v>
      </c>
      <c r="E83" s="117"/>
      <c r="F83" s="117"/>
      <c r="G83" s="117"/>
      <c r="H83" s="117"/>
      <c r="I83" s="40"/>
    </row>
    <row r="84" spans="2:13" x14ac:dyDescent="0.2">
      <c r="B84" s="9"/>
      <c r="C84" s="8"/>
      <c r="D84" s="117" t="s">
        <v>92</v>
      </c>
      <c r="E84" s="117"/>
      <c r="F84" s="117"/>
      <c r="G84" s="117"/>
      <c r="H84" s="117"/>
      <c r="I84" s="40"/>
    </row>
    <row r="85" spans="2:13" x14ac:dyDescent="0.2">
      <c r="B85" s="9"/>
      <c r="C85" s="8"/>
      <c r="D85" s="117" t="s">
        <v>93</v>
      </c>
      <c r="E85" s="117"/>
      <c r="F85" s="117"/>
      <c r="G85" s="117"/>
      <c r="H85" s="117"/>
      <c r="I85" s="40"/>
    </row>
    <row r="86" spans="2:13" x14ac:dyDescent="0.2">
      <c r="B86" s="9"/>
      <c r="C86" s="8"/>
      <c r="D86" s="117" t="s">
        <v>94</v>
      </c>
      <c r="E86" s="117"/>
      <c r="F86" s="117"/>
      <c r="G86" s="117"/>
      <c r="H86" s="117"/>
      <c r="I86" s="40"/>
    </row>
    <row r="87" spans="2:13" x14ac:dyDescent="0.2">
      <c r="B87" s="9"/>
      <c r="D87" s="38" t="s">
        <v>18</v>
      </c>
      <c r="I87" s="40"/>
    </row>
    <row r="88" spans="2:13" s="6" customFormat="1" x14ac:dyDescent="0.2">
      <c r="B88" s="7"/>
      <c r="C88" s="41"/>
      <c r="D88" s="42"/>
      <c r="E88" s="118"/>
      <c r="F88" s="119"/>
      <c r="G88" s="119"/>
      <c r="H88" s="43"/>
      <c r="I88" s="44"/>
      <c r="J88" s="35"/>
      <c r="K88" s="35"/>
      <c r="L88" s="35"/>
    </row>
    <row r="89" spans="2:13" x14ac:dyDescent="0.2">
      <c r="B89" s="9" t="s">
        <v>95</v>
      </c>
      <c r="C89" s="4"/>
      <c r="D89" s="10"/>
      <c r="E89" s="118"/>
      <c r="F89" s="119"/>
      <c r="G89" s="119"/>
      <c r="H89" s="43"/>
      <c r="I89" s="44"/>
    </row>
    <row r="90" spans="2:13" x14ac:dyDescent="0.2">
      <c r="B90" s="120" t="s">
        <v>0</v>
      </c>
      <c r="C90" s="120" t="s">
        <v>6</v>
      </c>
      <c r="D90" s="120" t="s">
        <v>1</v>
      </c>
      <c r="E90" s="121" t="s">
        <v>2</v>
      </c>
      <c r="F90" s="120" t="s">
        <v>3</v>
      </c>
      <c r="G90" s="120" t="s">
        <v>4</v>
      </c>
      <c r="H90" s="122" t="s">
        <v>13</v>
      </c>
      <c r="I90" s="123"/>
      <c r="J90" s="120" t="s">
        <v>14</v>
      </c>
      <c r="K90" s="122" t="s">
        <v>15</v>
      </c>
      <c r="L90" s="122"/>
    </row>
    <row r="91" spans="2:13" s="35" customFormat="1" x14ac:dyDescent="0.2">
      <c r="B91" s="120"/>
      <c r="C91" s="120"/>
      <c r="D91" s="120"/>
      <c r="E91" s="121"/>
      <c r="F91" s="120"/>
      <c r="G91" s="120"/>
      <c r="H91" s="19" t="s">
        <v>11</v>
      </c>
      <c r="I91" s="20" t="s">
        <v>12</v>
      </c>
      <c r="J91" s="120"/>
      <c r="K91" s="19" t="s">
        <v>11</v>
      </c>
      <c r="L91" s="20" t="s">
        <v>12</v>
      </c>
      <c r="M91" s="45"/>
    </row>
    <row r="92" spans="2:13" s="12" customFormat="1" x14ac:dyDescent="0.2">
      <c r="B92" s="5">
        <v>1</v>
      </c>
      <c r="C92" s="5">
        <v>2</v>
      </c>
      <c r="D92" s="5">
        <v>3</v>
      </c>
      <c r="E92" s="5">
        <v>4</v>
      </c>
      <c r="F92" s="5">
        <v>5</v>
      </c>
      <c r="G92" s="5">
        <v>6</v>
      </c>
      <c r="H92" s="5">
        <v>7</v>
      </c>
      <c r="I92" s="5">
        <v>8</v>
      </c>
      <c r="J92" s="5">
        <v>9</v>
      </c>
      <c r="K92" s="5">
        <v>10</v>
      </c>
      <c r="L92" s="5">
        <v>11</v>
      </c>
    </row>
    <row r="93" spans="2:13" s="12" customFormat="1" ht="47.25" x14ac:dyDescent="0.2">
      <c r="B93" s="13">
        <v>1</v>
      </c>
      <c r="C93" s="21" t="s">
        <v>96</v>
      </c>
      <c r="D93" s="13" t="s">
        <v>97</v>
      </c>
      <c r="E93" s="22">
        <v>1</v>
      </c>
      <c r="F93" s="13" t="s">
        <v>33</v>
      </c>
      <c r="G93" s="13">
        <v>4</v>
      </c>
      <c r="H93" s="22">
        <v>4945</v>
      </c>
      <c r="I93" s="22">
        <f>H93*G93*E93</f>
        <v>19780</v>
      </c>
      <c r="J93" s="23">
        <v>3.8</v>
      </c>
      <c r="K93" s="24">
        <v>31.6</v>
      </c>
      <c r="L93" s="24">
        <v>126.4</v>
      </c>
    </row>
    <row r="94" spans="2:13" s="12" customFormat="1" x14ac:dyDescent="0.2">
      <c r="B94" s="5"/>
      <c r="C94" s="25"/>
      <c r="D94" s="5" t="s">
        <v>45</v>
      </c>
      <c r="E94" s="26"/>
      <c r="F94" s="5"/>
      <c r="G94" s="5"/>
      <c r="H94" s="26"/>
      <c r="I94" s="26">
        <f>I93</f>
        <v>19780</v>
      </c>
      <c r="J94" s="27"/>
      <c r="K94" s="28"/>
      <c r="L94" s="28">
        <v>126.4</v>
      </c>
    </row>
    <row r="95" spans="2:13" s="46" customFormat="1" x14ac:dyDescent="0.2">
      <c r="B95" s="13"/>
      <c r="C95" s="21"/>
      <c r="D95" s="13" t="s">
        <v>46</v>
      </c>
      <c r="E95" s="22" t="s">
        <v>19</v>
      </c>
      <c r="F95" s="13">
        <v>1</v>
      </c>
      <c r="G95" s="13"/>
      <c r="H95" s="22"/>
      <c r="I95" s="22"/>
      <c r="J95" s="23"/>
      <c r="K95" s="24"/>
      <c r="L95" s="24"/>
    </row>
    <row r="96" spans="2:13" s="12" customFormat="1" x14ac:dyDescent="0.2">
      <c r="B96" s="29"/>
      <c r="C96" s="30"/>
      <c r="D96" s="29" t="s">
        <v>47</v>
      </c>
      <c r="E96" s="31"/>
      <c r="F96" s="29"/>
      <c r="G96" s="29"/>
      <c r="H96" s="31"/>
      <c r="I96" s="31">
        <f>I94*F95</f>
        <v>19780</v>
      </c>
      <c r="J96" s="27"/>
      <c r="K96" s="28"/>
      <c r="L96" s="28"/>
    </row>
    <row r="97" spans="1:12" s="12" customFormat="1" x14ac:dyDescent="0.2">
      <c r="B97" s="46"/>
      <c r="C97" s="47"/>
      <c r="D97" s="46"/>
      <c r="E97" s="48"/>
      <c r="F97" s="46"/>
      <c r="G97" s="46"/>
      <c r="H97" s="48"/>
      <c r="I97" s="48"/>
      <c r="J97" s="49"/>
      <c r="K97" s="50"/>
      <c r="L97" s="50"/>
    </row>
    <row r="98" spans="1:12" s="35" customFormat="1" ht="15.75" customHeight="1" x14ac:dyDescent="0.2">
      <c r="B98" s="51"/>
      <c r="C98" s="52"/>
      <c r="D98" s="53" t="s">
        <v>20</v>
      </c>
      <c r="E98" s="54"/>
      <c r="F98" s="55"/>
      <c r="G98" s="51"/>
      <c r="H98" s="56"/>
      <c r="I98" s="56"/>
    </row>
    <row r="99" spans="1:12" s="35" customFormat="1" ht="31.5" x14ac:dyDescent="0.2">
      <c r="B99" s="13" t="s">
        <v>0</v>
      </c>
      <c r="C99" s="21" t="s">
        <v>9</v>
      </c>
      <c r="D99" s="11" t="s">
        <v>10</v>
      </c>
      <c r="E99" s="19" t="s">
        <v>1280</v>
      </c>
      <c r="F99" s="13" t="s">
        <v>3</v>
      </c>
      <c r="G99" s="13" t="s">
        <v>4</v>
      </c>
      <c r="H99" s="19" t="s">
        <v>7</v>
      </c>
      <c r="I99" s="20" t="s">
        <v>8</v>
      </c>
    </row>
    <row r="100" spans="1:12" s="35" customFormat="1" ht="78.75" x14ac:dyDescent="0.2">
      <c r="B100" s="13">
        <v>1</v>
      </c>
      <c r="C100" s="21" t="s">
        <v>98</v>
      </c>
      <c r="D100" s="11" t="s">
        <v>99</v>
      </c>
      <c r="E100" s="19" t="s">
        <v>1276</v>
      </c>
      <c r="F100" s="13" t="s">
        <v>59</v>
      </c>
      <c r="G100" s="13">
        <v>3</v>
      </c>
      <c r="H100" s="22">
        <v>63.723999999999997</v>
      </c>
      <c r="I100" s="22">
        <f>H100*G100</f>
        <v>191.172</v>
      </c>
    </row>
    <row r="101" spans="1:12" s="35" customFormat="1" ht="31.5" x14ac:dyDescent="0.2">
      <c r="B101" s="13">
        <v>2</v>
      </c>
      <c r="C101" s="21" t="s">
        <v>60</v>
      </c>
      <c r="D101" s="11" t="s">
        <v>61</v>
      </c>
      <c r="E101" s="19" t="s">
        <v>62</v>
      </c>
      <c r="F101" s="13" t="s">
        <v>59</v>
      </c>
      <c r="G101" s="13">
        <v>3</v>
      </c>
      <c r="H101" s="22">
        <v>68.965999999999994</v>
      </c>
      <c r="I101" s="22">
        <f t="shared" ref="I101:I104" si="3">H101*G101</f>
        <v>206.89799999999997</v>
      </c>
    </row>
    <row r="102" spans="1:12" s="35" customFormat="1" ht="31.5" x14ac:dyDescent="0.2">
      <c r="B102" s="13">
        <v>3</v>
      </c>
      <c r="C102" s="21" t="s">
        <v>101</v>
      </c>
      <c r="D102" s="11" t="s">
        <v>102</v>
      </c>
      <c r="E102" s="19" t="s">
        <v>85</v>
      </c>
      <c r="F102" s="13" t="s">
        <v>59</v>
      </c>
      <c r="G102" s="13">
        <v>20</v>
      </c>
      <c r="H102" s="22">
        <v>59.530999999999999</v>
      </c>
      <c r="I102" s="22">
        <f t="shared" si="3"/>
        <v>1190.6199999999999</v>
      </c>
    </row>
    <row r="103" spans="1:12" s="35" customFormat="1" ht="31.5" x14ac:dyDescent="0.2">
      <c r="B103" s="13">
        <v>4</v>
      </c>
      <c r="C103" s="21" t="s">
        <v>103</v>
      </c>
      <c r="D103" s="11" t="s">
        <v>104</v>
      </c>
      <c r="E103" s="19" t="s">
        <v>88</v>
      </c>
      <c r="F103" s="13" t="s">
        <v>59</v>
      </c>
      <c r="G103" s="13">
        <v>8</v>
      </c>
      <c r="H103" s="22">
        <v>73.763000000000005</v>
      </c>
      <c r="I103" s="22">
        <f t="shared" si="3"/>
        <v>590.10400000000004</v>
      </c>
    </row>
    <row r="104" spans="1:12" s="35" customFormat="1" x14ac:dyDescent="0.2">
      <c r="B104" s="13">
        <v>5</v>
      </c>
      <c r="C104" s="21" t="s">
        <v>105</v>
      </c>
      <c r="D104" s="11" t="s">
        <v>106</v>
      </c>
      <c r="E104" s="19" t="s">
        <v>1279</v>
      </c>
      <c r="F104" s="13" t="s">
        <v>107</v>
      </c>
      <c r="G104" s="13">
        <v>8</v>
      </c>
      <c r="H104" s="22">
        <v>1192.3520000000001</v>
      </c>
      <c r="I104" s="22">
        <f t="shared" si="3"/>
        <v>9538.8160000000007</v>
      </c>
    </row>
    <row r="105" spans="1:12" s="35" customFormat="1" ht="18.75" customHeight="1" x14ac:dyDescent="0.2">
      <c r="B105" s="57"/>
      <c r="C105" s="58"/>
      <c r="D105" s="59" t="s">
        <v>5</v>
      </c>
      <c r="E105" s="60"/>
      <c r="F105" s="61"/>
      <c r="G105" s="57"/>
      <c r="H105" s="62"/>
      <c r="I105" s="63">
        <f>SUM(I100:I104)</f>
        <v>11717.61</v>
      </c>
      <c r="J105" s="64"/>
    </row>
    <row r="108" spans="1:12" x14ac:dyDescent="0.2">
      <c r="B108" s="65"/>
      <c r="C108" s="66"/>
      <c r="D108" s="67" t="s">
        <v>108</v>
      </c>
      <c r="E108" s="68"/>
      <c r="F108" s="66"/>
      <c r="G108" s="65"/>
      <c r="H108" s="69"/>
      <c r="I108" s="70">
        <f>I96+I69+I50+I26</f>
        <v>251725.4</v>
      </c>
    </row>
    <row r="109" spans="1:12" x14ac:dyDescent="0.2">
      <c r="B109" s="71"/>
      <c r="C109" s="72"/>
      <c r="D109" s="73" t="s">
        <v>109</v>
      </c>
      <c r="E109" s="74"/>
      <c r="F109" s="72"/>
      <c r="G109" s="71"/>
      <c r="H109" s="75"/>
      <c r="I109" s="76">
        <f>I105+I77+I34</f>
        <v>14822.537</v>
      </c>
    </row>
    <row r="111" spans="1:12" x14ac:dyDescent="0.2">
      <c r="A111" s="15"/>
      <c r="B111" s="16"/>
      <c r="C111" s="17"/>
      <c r="D111" s="15"/>
      <c r="E111" s="77"/>
      <c r="F111" s="17"/>
      <c r="G111" s="16"/>
      <c r="H111" s="78"/>
      <c r="I111" s="79"/>
      <c r="J111" s="80"/>
      <c r="K111" s="80"/>
      <c r="L111" s="80"/>
    </row>
    <row r="113" spans="2:13" ht="15.75" customHeight="1" x14ac:dyDescent="0.2">
      <c r="B113" s="8"/>
      <c r="D113" s="9" t="s">
        <v>17</v>
      </c>
      <c r="E113" s="32" t="s">
        <v>65</v>
      </c>
    </row>
    <row r="114" spans="2:13" ht="15.75" customHeight="1" x14ac:dyDescent="0.2">
      <c r="B114" s="8"/>
      <c r="D114" s="9"/>
    </row>
    <row r="115" spans="2:13" x14ac:dyDescent="0.2">
      <c r="B115" s="9"/>
      <c r="D115" s="4" t="s">
        <v>110</v>
      </c>
      <c r="I115" s="37"/>
    </row>
    <row r="116" spans="2:13" x14ac:dyDescent="0.2">
      <c r="B116" s="9"/>
      <c r="D116" s="38" t="s">
        <v>16</v>
      </c>
      <c r="I116" s="39"/>
    </row>
    <row r="117" spans="2:13" x14ac:dyDescent="0.2">
      <c r="B117" s="9"/>
      <c r="C117" s="8"/>
      <c r="D117" s="117" t="s">
        <v>111</v>
      </c>
      <c r="E117" s="117"/>
      <c r="F117" s="117"/>
      <c r="G117" s="117"/>
      <c r="H117" s="117"/>
      <c r="I117" s="40"/>
    </row>
    <row r="118" spans="2:13" x14ac:dyDescent="0.2">
      <c r="B118" s="9"/>
      <c r="D118" s="38" t="s">
        <v>18</v>
      </c>
      <c r="I118" s="40"/>
    </row>
    <row r="119" spans="2:13" s="6" customFormat="1" x14ac:dyDescent="0.2">
      <c r="B119" s="7"/>
      <c r="C119" s="41"/>
      <c r="D119" s="42"/>
      <c r="E119" s="118"/>
      <c r="F119" s="119"/>
      <c r="G119" s="119"/>
      <c r="H119" s="43"/>
      <c r="I119" s="44"/>
      <c r="J119" s="35"/>
      <c r="K119" s="35"/>
      <c r="L119" s="35"/>
    </row>
    <row r="120" spans="2:13" x14ac:dyDescent="0.2">
      <c r="B120" s="9" t="s">
        <v>112</v>
      </c>
      <c r="C120" s="4"/>
      <c r="D120" s="10"/>
      <c r="E120" s="118"/>
      <c r="F120" s="119"/>
      <c r="G120" s="119"/>
      <c r="H120" s="43"/>
      <c r="I120" s="44"/>
    </row>
    <row r="121" spans="2:13" x14ac:dyDescent="0.2">
      <c r="B121" s="120" t="s">
        <v>0</v>
      </c>
      <c r="C121" s="120" t="s">
        <v>6</v>
      </c>
      <c r="D121" s="120" t="s">
        <v>1</v>
      </c>
      <c r="E121" s="121" t="s">
        <v>2</v>
      </c>
      <c r="F121" s="120" t="s">
        <v>3</v>
      </c>
      <c r="G121" s="120" t="s">
        <v>4</v>
      </c>
      <c r="H121" s="122" t="s">
        <v>13</v>
      </c>
      <c r="I121" s="123"/>
      <c r="J121" s="120" t="s">
        <v>14</v>
      </c>
      <c r="K121" s="122" t="s">
        <v>15</v>
      </c>
      <c r="L121" s="122"/>
    </row>
    <row r="122" spans="2:13" s="35" customFormat="1" x14ac:dyDescent="0.2">
      <c r="B122" s="120"/>
      <c r="C122" s="120"/>
      <c r="D122" s="120"/>
      <c r="E122" s="121"/>
      <c r="F122" s="120"/>
      <c r="G122" s="120"/>
      <c r="H122" s="19" t="s">
        <v>11</v>
      </c>
      <c r="I122" s="20" t="s">
        <v>12</v>
      </c>
      <c r="J122" s="120"/>
      <c r="K122" s="19" t="s">
        <v>11</v>
      </c>
      <c r="L122" s="20" t="s">
        <v>12</v>
      </c>
      <c r="M122" s="45"/>
    </row>
    <row r="123" spans="2:13" s="12" customFormat="1" x14ac:dyDescent="0.2">
      <c r="B123" s="5">
        <v>1</v>
      </c>
      <c r="C123" s="5">
        <v>2</v>
      </c>
      <c r="D123" s="5">
        <v>3</v>
      </c>
      <c r="E123" s="5">
        <v>4</v>
      </c>
      <c r="F123" s="5">
        <v>5</v>
      </c>
      <c r="G123" s="5">
        <v>6</v>
      </c>
      <c r="H123" s="5">
        <v>7</v>
      </c>
      <c r="I123" s="5">
        <v>8</v>
      </c>
      <c r="J123" s="5">
        <v>9</v>
      </c>
      <c r="K123" s="5">
        <v>10</v>
      </c>
      <c r="L123" s="5">
        <v>11</v>
      </c>
    </row>
    <row r="124" spans="2:13" s="12" customFormat="1" ht="32.450000000000003" customHeight="1" x14ac:dyDescent="0.2">
      <c r="B124" s="13">
        <v>1</v>
      </c>
      <c r="C124" s="21" t="s">
        <v>68</v>
      </c>
      <c r="D124" s="13" t="s">
        <v>70</v>
      </c>
      <c r="E124" s="22">
        <v>1</v>
      </c>
      <c r="F124" s="13" t="s">
        <v>69</v>
      </c>
      <c r="G124" s="13">
        <v>1</v>
      </c>
      <c r="H124" s="22">
        <v>8387</v>
      </c>
      <c r="I124" s="22">
        <f>H124*G124*E124</f>
        <v>8387</v>
      </c>
      <c r="J124" s="23">
        <v>4</v>
      </c>
      <c r="K124" s="24">
        <v>49.6</v>
      </c>
      <c r="L124" s="24">
        <v>49.6</v>
      </c>
    </row>
    <row r="125" spans="2:13" s="12" customFormat="1" x14ac:dyDescent="0.2">
      <c r="B125" s="5"/>
      <c r="C125" s="25"/>
      <c r="D125" s="5" t="s">
        <v>45</v>
      </c>
      <c r="E125" s="26"/>
      <c r="F125" s="5"/>
      <c r="G125" s="5"/>
      <c r="H125" s="26"/>
      <c r="I125" s="26">
        <f>I124</f>
        <v>8387</v>
      </c>
      <c r="J125" s="27"/>
      <c r="K125" s="28"/>
      <c r="L125" s="28">
        <v>49.6</v>
      </c>
    </row>
    <row r="126" spans="2:13" s="46" customFormat="1" x14ac:dyDescent="0.2">
      <c r="B126" s="13"/>
      <c r="C126" s="21"/>
      <c r="D126" s="13" t="s">
        <v>46</v>
      </c>
      <c r="E126" s="22" t="s">
        <v>19</v>
      </c>
      <c r="F126" s="13">
        <v>1</v>
      </c>
      <c r="G126" s="13"/>
      <c r="H126" s="22"/>
      <c r="I126" s="22"/>
      <c r="J126" s="23"/>
      <c r="K126" s="24"/>
      <c r="L126" s="24"/>
    </row>
    <row r="127" spans="2:13" s="12" customFormat="1" x14ac:dyDescent="0.2">
      <c r="B127" s="29"/>
      <c r="C127" s="30"/>
      <c r="D127" s="29" t="s">
        <v>47</v>
      </c>
      <c r="E127" s="31"/>
      <c r="F127" s="29"/>
      <c r="G127" s="29"/>
      <c r="H127" s="31"/>
      <c r="I127" s="31">
        <f>I125*F126</f>
        <v>8387</v>
      </c>
      <c r="J127" s="27"/>
      <c r="K127" s="28"/>
      <c r="L127" s="28"/>
    </row>
    <row r="128" spans="2:13" s="12" customFormat="1" x14ac:dyDescent="0.2">
      <c r="B128" s="46"/>
      <c r="C128" s="47"/>
      <c r="D128" s="46"/>
      <c r="E128" s="48"/>
      <c r="F128" s="46"/>
      <c r="G128" s="46"/>
      <c r="H128" s="48"/>
      <c r="I128" s="48"/>
      <c r="J128" s="49"/>
      <c r="K128" s="50"/>
      <c r="L128" s="50"/>
    </row>
    <row r="129" spans="2:13" ht="15.75" customHeight="1" x14ac:dyDescent="0.2">
      <c r="B129" s="8"/>
      <c r="D129" s="9" t="s">
        <v>17</v>
      </c>
      <c r="E129" s="32" t="s">
        <v>72</v>
      </c>
    </row>
    <row r="130" spans="2:13" ht="15.75" customHeight="1" x14ac:dyDescent="0.2">
      <c r="B130" s="8"/>
      <c r="D130" s="9"/>
    </row>
    <row r="131" spans="2:13" x14ac:dyDescent="0.2">
      <c r="B131" s="9"/>
      <c r="D131" s="4" t="s">
        <v>113</v>
      </c>
      <c r="I131" s="37"/>
    </row>
    <row r="132" spans="2:13" x14ac:dyDescent="0.2">
      <c r="B132" s="9"/>
      <c r="D132" s="38" t="s">
        <v>16</v>
      </c>
      <c r="I132" s="39"/>
    </row>
    <row r="133" spans="2:13" x14ac:dyDescent="0.2">
      <c r="B133" s="9"/>
      <c r="C133" s="8"/>
      <c r="D133" s="117" t="s">
        <v>74</v>
      </c>
      <c r="E133" s="117"/>
      <c r="F133" s="117"/>
      <c r="G133" s="117"/>
      <c r="H133" s="117"/>
      <c r="I133" s="40"/>
    </row>
    <row r="134" spans="2:13" x14ac:dyDescent="0.2">
      <c r="B134" s="9"/>
      <c r="C134" s="8"/>
      <c r="D134" s="117" t="s">
        <v>75</v>
      </c>
      <c r="E134" s="117"/>
      <c r="F134" s="117"/>
      <c r="G134" s="117"/>
      <c r="H134" s="117"/>
      <c r="I134" s="40"/>
    </row>
    <row r="135" spans="2:13" x14ac:dyDescent="0.2">
      <c r="B135" s="9"/>
      <c r="C135" s="8"/>
      <c r="D135" s="117" t="s">
        <v>76</v>
      </c>
      <c r="E135" s="117"/>
      <c r="F135" s="117"/>
      <c r="G135" s="117"/>
      <c r="H135" s="117"/>
      <c r="I135" s="40"/>
    </row>
    <row r="136" spans="2:13" x14ac:dyDescent="0.2">
      <c r="B136" s="9"/>
      <c r="C136" s="8"/>
      <c r="D136" s="117" t="s">
        <v>77</v>
      </c>
      <c r="E136" s="117"/>
      <c r="F136" s="117"/>
      <c r="G136" s="117"/>
      <c r="H136" s="117"/>
      <c r="I136" s="40"/>
    </row>
    <row r="137" spans="2:13" x14ac:dyDescent="0.2">
      <c r="B137" s="9"/>
      <c r="D137" s="38" t="s">
        <v>18</v>
      </c>
      <c r="I137" s="40"/>
    </row>
    <row r="138" spans="2:13" s="6" customFormat="1" x14ac:dyDescent="0.2">
      <c r="B138" s="7"/>
      <c r="C138" s="41"/>
      <c r="D138" s="42"/>
      <c r="E138" s="118"/>
      <c r="F138" s="119"/>
      <c r="G138" s="119"/>
      <c r="H138" s="43"/>
      <c r="I138" s="44"/>
      <c r="J138" s="35"/>
      <c r="K138" s="35"/>
      <c r="L138" s="35"/>
    </row>
    <row r="139" spans="2:13" x14ac:dyDescent="0.2">
      <c r="B139" s="9" t="s">
        <v>114</v>
      </c>
      <c r="C139" s="4"/>
      <c r="D139" s="10"/>
      <c r="E139" s="118"/>
      <c r="F139" s="119"/>
      <c r="G139" s="119"/>
      <c r="H139" s="43"/>
      <c r="I139" s="44"/>
    </row>
    <row r="140" spans="2:13" x14ac:dyDescent="0.2">
      <c r="B140" s="120" t="s">
        <v>0</v>
      </c>
      <c r="C140" s="120" t="s">
        <v>6</v>
      </c>
      <c r="D140" s="120" t="s">
        <v>1</v>
      </c>
      <c r="E140" s="121" t="s">
        <v>2</v>
      </c>
      <c r="F140" s="120" t="s">
        <v>3</v>
      </c>
      <c r="G140" s="120" t="s">
        <v>4</v>
      </c>
      <c r="H140" s="122" t="s">
        <v>13</v>
      </c>
      <c r="I140" s="123"/>
      <c r="J140" s="120" t="s">
        <v>14</v>
      </c>
      <c r="K140" s="122" t="s">
        <v>15</v>
      </c>
      <c r="L140" s="122"/>
    </row>
    <row r="141" spans="2:13" s="35" customFormat="1" x14ac:dyDescent="0.2">
      <c r="B141" s="120"/>
      <c r="C141" s="120"/>
      <c r="D141" s="120"/>
      <c r="E141" s="121"/>
      <c r="F141" s="120"/>
      <c r="G141" s="120"/>
      <c r="H141" s="19" t="s">
        <v>11</v>
      </c>
      <c r="I141" s="20" t="s">
        <v>12</v>
      </c>
      <c r="J141" s="120"/>
      <c r="K141" s="19" t="s">
        <v>11</v>
      </c>
      <c r="L141" s="20" t="s">
        <v>12</v>
      </c>
      <c r="M141" s="45"/>
    </row>
    <row r="142" spans="2:13" s="12" customFormat="1" x14ac:dyDescent="0.2">
      <c r="B142" s="5">
        <v>1</v>
      </c>
      <c r="C142" s="5">
        <v>2</v>
      </c>
      <c r="D142" s="5">
        <v>3</v>
      </c>
      <c r="E142" s="5">
        <v>4</v>
      </c>
      <c r="F142" s="5">
        <v>5</v>
      </c>
      <c r="G142" s="5">
        <v>6</v>
      </c>
      <c r="H142" s="5">
        <v>7</v>
      </c>
      <c r="I142" s="5">
        <v>8</v>
      </c>
      <c r="J142" s="5">
        <v>9</v>
      </c>
      <c r="K142" s="5">
        <v>10</v>
      </c>
      <c r="L142" s="5">
        <v>11</v>
      </c>
    </row>
    <row r="143" spans="2:13" s="12" customFormat="1" ht="47.25" x14ac:dyDescent="0.2">
      <c r="B143" s="13">
        <v>1</v>
      </c>
      <c r="C143" s="21" t="s">
        <v>79</v>
      </c>
      <c r="D143" s="13" t="s">
        <v>80</v>
      </c>
      <c r="E143" s="22">
        <v>1</v>
      </c>
      <c r="F143" s="13" t="s">
        <v>33</v>
      </c>
      <c r="G143" s="13">
        <v>4</v>
      </c>
      <c r="H143" s="22">
        <v>22087</v>
      </c>
      <c r="I143" s="22">
        <f>H143*G143*E143</f>
        <v>88348</v>
      </c>
      <c r="J143" s="23">
        <v>3.5</v>
      </c>
      <c r="K143" s="24">
        <v>138.30000000000001</v>
      </c>
      <c r="L143" s="24">
        <v>553.20000000000005</v>
      </c>
    </row>
    <row r="144" spans="2:13" s="12" customFormat="1" x14ac:dyDescent="0.2">
      <c r="B144" s="5"/>
      <c r="C144" s="25"/>
      <c r="D144" s="5" t="s">
        <v>45</v>
      </c>
      <c r="E144" s="26"/>
      <c r="F144" s="5"/>
      <c r="G144" s="5"/>
      <c r="H144" s="26"/>
      <c r="I144" s="26">
        <f>I143</f>
        <v>88348</v>
      </c>
      <c r="J144" s="27"/>
      <c r="K144" s="28"/>
      <c r="L144" s="28">
        <v>553.20000000000005</v>
      </c>
    </row>
    <row r="145" spans="2:12" s="46" customFormat="1" x14ac:dyDescent="0.2">
      <c r="B145" s="13"/>
      <c r="C145" s="21"/>
      <c r="D145" s="13" t="s">
        <v>46</v>
      </c>
      <c r="E145" s="22" t="s">
        <v>19</v>
      </c>
      <c r="F145" s="13">
        <v>1</v>
      </c>
      <c r="G145" s="13"/>
      <c r="H145" s="22"/>
      <c r="I145" s="22"/>
      <c r="J145" s="23"/>
      <c r="K145" s="24"/>
      <c r="L145" s="24"/>
    </row>
    <row r="146" spans="2:12" s="12" customFormat="1" x14ac:dyDescent="0.2">
      <c r="B146" s="29"/>
      <c r="C146" s="30"/>
      <c r="D146" s="29" t="s">
        <v>47</v>
      </c>
      <c r="E146" s="31"/>
      <c r="F146" s="29"/>
      <c r="G146" s="29"/>
      <c r="H146" s="31"/>
      <c r="I146" s="31">
        <f>I144*F145</f>
        <v>88348</v>
      </c>
      <c r="J146" s="27"/>
      <c r="K146" s="28"/>
      <c r="L146" s="28"/>
    </row>
    <row r="147" spans="2:12" s="12" customFormat="1" x14ac:dyDescent="0.2">
      <c r="B147" s="46"/>
      <c r="C147" s="47"/>
      <c r="D147" s="46"/>
      <c r="E147" s="48"/>
      <c r="F147" s="46"/>
      <c r="G147" s="46"/>
      <c r="H147" s="48"/>
      <c r="I147" s="48"/>
      <c r="J147" s="49"/>
      <c r="K147" s="50"/>
      <c r="L147" s="50"/>
    </row>
    <row r="148" spans="2:12" s="35" customFormat="1" ht="15.75" customHeight="1" x14ac:dyDescent="0.2">
      <c r="B148" s="51"/>
      <c r="C148" s="52"/>
      <c r="D148" s="53" t="s">
        <v>20</v>
      </c>
      <c r="E148" s="54"/>
      <c r="F148" s="55"/>
      <c r="G148" s="51"/>
      <c r="H148" s="56"/>
      <c r="I148" s="56"/>
    </row>
    <row r="149" spans="2:12" s="35" customFormat="1" ht="31.5" x14ac:dyDescent="0.2">
      <c r="B149" s="13" t="s">
        <v>0</v>
      </c>
      <c r="C149" s="21" t="s">
        <v>9</v>
      </c>
      <c r="D149" s="11" t="s">
        <v>10</v>
      </c>
      <c r="E149" s="19" t="s">
        <v>1280</v>
      </c>
      <c r="F149" s="13" t="s">
        <v>3</v>
      </c>
      <c r="G149" s="13" t="s">
        <v>4</v>
      </c>
      <c r="H149" s="19" t="s">
        <v>7</v>
      </c>
      <c r="I149" s="20" t="s">
        <v>8</v>
      </c>
    </row>
    <row r="150" spans="2:12" s="35" customFormat="1" ht="31.5" x14ac:dyDescent="0.2">
      <c r="B150" s="13">
        <v>1</v>
      </c>
      <c r="C150" s="21" t="s">
        <v>115</v>
      </c>
      <c r="D150" s="11" t="s">
        <v>116</v>
      </c>
      <c r="E150" s="19" t="s">
        <v>58</v>
      </c>
      <c r="F150" s="13" t="s">
        <v>59</v>
      </c>
      <c r="G150" s="13">
        <v>12</v>
      </c>
      <c r="H150" s="22">
        <v>79.744</v>
      </c>
      <c r="I150" s="22">
        <f>H150*G150</f>
        <v>956.928</v>
      </c>
    </row>
    <row r="151" spans="2:12" s="35" customFormat="1" ht="31.5" x14ac:dyDescent="0.2">
      <c r="B151" s="13">
        <v>2</v>
      </c>
      <c r="C151" s="21" t="s">
        <v>83</v>
      </c>
      <c r="D151" s="11" t="s">
        <v>84</v>
      </c>
      <c r="E151" s="19" t="s">
        <v>85</v>
      </c>
      <c r="F151" s="13" t="s">
        <v>59</v>
      </c>
      <c r="G151" s="13">
        <v>8</v>
      </c>
      <c r="H151" s="22">
        <v>68.974000000000004</v>
      </c>
      <c r="I151" s="22">
        <f t="shared" ref="I151:I152" si="4">H151*G151</f>
        <v>551.79200000000003</v>
      </c>
    </row>
    <row r="152" spans="2:12" s="35" customFormat="1" ht="31.5" x14ac:dyDescent="0.2">
      <c r="B152" s="13">
        <v>3</v>
      </c>
      <c r="C152" s="21" t="s">
        <v>86</v>
      </c>
      <c r="D152" s="11" t="s">
        <v>87</v>
      </c>
      <c r="E152" s="19" t="s">
        <v>88</v>
      </c>
      <c r="F152" s="13" t="s">
        <v>59</v>
      </c>
      <c r="G152" s="13">
        <v>5</v>
      </c>
      <c r="H152" s="22">
        <v>56.32</v>
      </c>
      <c r="I152" s="22">
        <f t="shared" si="4"/>
        <v>281.60000000000002</v>
      </c>
    </row>
    <row r="153" spans="2:12" s="35" customFormat="1" ht="18.75" customHeight="1" x14ac:dyDescent="0.2">
      <c r="B153" s="57"/>
      <c r="C153" s="58"/>
      <c r="D153" s="59" t="s">
        <v>5</v>
      </c>
      <c r="E153" s="60"/>
      <c r="F153" s="61"/>
      <c r="G153" s="57"/>
      <c r="H153" s="62"/>
      <c r="I153" s="63">
        <f>SUM(I150:I152)</f>
        <v>1790.3200000000002</v>
      </c>
      <c r="J153" s="64"/>
    </row>
    <row r="155" spans="2:12" ht="15.75" customHeight="1" x14ac:dyDescent="0.2">
      <c r="B155" s="8"/>
      <c r="D155" s="9" t="s">
        <v>17</v>
      </c>
      <c r="E155" s="32" t="s">
        <v>89</v>
      </c>
    </row>
    <row r="156" spans="2:12" ht="15.75" customHeight="1" x14ac:dyDescent="0.2">
      <c r="B156" s="8"/>
      <c r="D156" s="9"/>
    </row>
    <row r="157" spans="2:12" x14ac:dyDescent="0.2">
      <c r="B157" s="9"/>
      <c r="D157" s="4" t="s">
        <v>117</v>
      </c>
      <c r="I157" s="37"/>
    </row>
    <row r="158" spans="2:12" x14ac:dyDescent="0.2">
      <c r="B158" s="9"/>
      <c r="D158" s="38" t="s">
        <v>16</v>
      </c>
      <c r="I158" s="39"/>
    </row>
    <row r="159" spans="2:12" x14ac:dyDescent="0.2">
      <c r="B159" s="9"/>
      <c r="C159" s="8"/>
      <c r="D159" s="117" t="s">
        <v>91</v>
      </c>
      <c r="E159" s="117"/>
      <c r="F159" s="117"/>
      <c r="G159" s="117"/>
      <c r="H159" s="117"/>
      <c r="I159" s="40"/>
    </row>
    <row r="160" spans="2:12" x14ac:dyDescent="0.2">
      <c r="B160" s="9"/>
      <c r="C160" s="8"/>
      <c r="D160" s="117" t="s">
        <v>92</v>
      </c>
      <c r="E160" s="117"/>
      <c r="F160" s="117"/>
      <c r="G160" s="117"/>
      <c r="H160" s="117"/>
      <c r="I160" s="40"/>
    </row>
    <row r="161" spans="2:13" x14ac:dyDescent="0.2">
      <c r="B161" s="9"/>
      <c r="C161" s="8"/>
      <c r="D161" s="117" t="s">
        <v>93</v>
      </c>
      <c r="E161" s="117"/>
      <c r="F161" s="117"/>
      <c r="G161" s="117"/>
      <c r="H161" s="117"/>
      <c r="I161" s="40"/>
    </row>
    <row r="162" spans="2:13" x14ac:dyDescent="0.2">
      <c r="B162" s="9"/>
      <c r="C162" s="8"/>
      <c r="D162" s="117" t="s">
        <v>94</v>
      </c>
      <c r="E162" s="117"/>
      <c r="F162" s="117"/>
      <c r="G162" s="117"/>
      <c r="H162" s="117"/>
      <c r="I162" s="40"/>
    </row>
    <row r="163" spans="2:13" x14ac:dyDescent="0.2">
      <c r="B163" s="9"/>
      <c r="D163" s="38" t="s">
        <v>18</v>
      </c>
      <c r="I163" s="40"/>
    </row>
    <row r="164" spans="2:13" s="6" customFormat="1" x14ac:dyDescent="0.2">
      <c r="B164" s="7"/>
      <c r="C164" s="41"/>
      <c r="D164" s="42"/>
      <c r="E164" s="118"/>
      <c r="F164" s="119"/>
      <c r="G164" s="119"/>
      <c r="H164" s="43"/>
      <c r="I164" s="44"/>
      <c r="J164" s="35"/>
      <c r="K164" s="35"/>
      <c r="L164" s="35"/>
    </row>
    <row r="165" spans="2:13" x14ac:dyDescent="0.2">
      <c r="B165" s="9" t="s">
        <v>118</v>
      </c>
      <c r="C165" s="4"/>
      <c r="D165" s="10"/>
      <c r="E165" s="118"/>
      <c r="F165" s="119"/>
      <c r="G165" s="119"/>
      <c r="H165" s="43"/>
      <c r="I165" s="44"/>
    </row>
    <row r="166" spans="2:13" x14ac:dyDescent="0.2">
      <c r="B166" s="120" t="s">
        <v>0</v>
      </c>
      <c r="C166" s="120" t="s">
        <v>6</v>
      </c>
      <c r="D166" s="120" t="s">
        <v>1</v>
      </c>
      <c r="E166" s="121" t="s">
        <v>2</v>
      </c>
      <c r="F166" s="120" t="s">
        <v>3</v>
      </c>
      <c r="G166" s="120" t="s">
        <v>4</v>
      </c>
      <c r="H166" s="122" t="s">
        <v>13</v>
      </c>
      <c r="I166" s="123"/>
      <c r="J166" s="120" t="s">
        <v>14</v>
      </c>
      <c r="K166" s="122" t="s">
        <v>15</v>
      </c>
      <c r="L166" s="122"/>
    </row>
    <row r="167" spans="2:13" s="35" customFormat="1" x14ac:dyDescent="0.2">
      <c r="B167" s="120"/>
      <c r="C167" s="120"/>
      <c r="D167" s="120"/>
      <c r="E167" s="121"/>
      <c r="F167" s="120"/>
      <c r="G167" s="120"/>
      <c r="H167" s="19" t="s">
        <v>11</v>
      </c>
      <c r="I167" s="20" t="s">
        <v>12</v>
      </c>
      <c r="J167" s="120"/>
      <c r="K167" s="19" t="s">
        <v>11</v>
      </c>
      <c r="L167" s="20" t="s">
        <v>12</v>
      </c>
      <c r="M167" s="45"/>
    </row>
    <row r="168" spans="2:13" s="12" customFormat="1" x14ac:dyDescent="0.2">
      <c r="B168" s="5">
        <v>1</v>
      </c>
      <c r="C168" s="5">
        <v>2</v>
      </c>
      <c r="D168" s="5">
        <v>3</v>
      </c>
      <c r="E168" s="5">
        <v>4</v>
      </c>
      <c r="F168" s="5">
        <v>5</v>
      </c>
      <c r="G168" s="5">
        <v>6</v>
      </c>
      <c r="H168" s="5">
        <v>7</v>
      </c>
      <c r="I168" s="5">
        <v>8</v>
      </c>
      <c r="J168" s="5">
        <v>9</v>
      </c>
      <c r="K168" s="5">
        <v>10</v>
      </c>
      <c r="L168" s="5">
        <v>11</v>
      </c>
    </row>
    <row r="169" spans="2:13" s="12" customFormat="1" ht="47.25" x14ac:dyDescent="0.2">
      <c r="B169" s="13">
        <v>1</v>
      </c>
      <c r="C169" s="21" t="s">
        <v>96</v>
      </c>
      <c r="D169" s="13" t="s">
        <v>97</v>
      </c>
      <c r="E169" s="22">
        <v>1</v>
      </c>
      <c r="F169" s="13" t="s">
        <v>33</v>
      </c>
      <c r="G169" s="13">
        <v>4</v>
      </c>
      <c r="H169" s="22">
        <v>4945</v>
      </c>
      <c r="I169" s="22">
        <f>H169*G169*E169</f>
        <v>19780</v>
      </c>
      <c r="J169" s="23">
        <v>3.8</v>
      </c>
      <c r="K169" s="24">
        <v>31.6</v>
      </c>
      <c r="L169" s="24">
        <v>126.4</v>
      </c>
    </row>
    <row r="170" spans="2:13" s="12" customFormat="1" x14ac:dyDescent="0.2">
      <c r="B170" s="5"/>
      <c r="C170" s="25"/>
      <c r="D170" s="5" t="s">
        <v>45</v>
      </c>
      <c r="E170" s="26"/>
      <c r="F170" s="5"/>
      <c r="G170" s="5"/>
      <c r="H170" s="26"/>
      <c r="I170" s="26">
        <f>I169</f>
        <v>19780</v>
      </c>
      <c r="J170" s="27"/>
      <c r="K170" s="28"/>
      <c r="L170" s="28">
        <v>126.4</v>
      </c>
    </row>
    <row r="171" spans="2:13" s="46" customFormat="1" x14ac:dyDescent="0.2">
      <c r="B171" s="13"/>
      <c r="C171" s="21"/>
      <c r="D171" s="13" t="s">
        <v>46</v>
      </c>
      <c r="E171" s="22" t="s">
        <v>19</v>
      </c>
      <c r="F171" s="13">
        <v>1</v>
      </c>
      <c r="G171" s="13"/>
      <c r="H171" s="22"/>
      <c r="I171" s="22"/>
      <c r="J171" s="23"/>
      <c r="K171" s="24"/>
      <c r="L171" s="24"/>
    </row>
    <row r="172" spans="2:13" s="12" customFormat="1" x14ac:dyDescent="0.2">
      <c r="B172" s="29"/>
      <c r="C172" s="30"/>
      <c r="D172" s="29" t="s">
        <v>47</v>
      </c>
      <c r="E172" s="31"/>
      <c r="F172" s="29"/>
      <c r="G172" s="29"/>
      <c r="H172" s="31"/>
      <c r="I172" s="31">
        <f>I170*F171</f>
        <v>19780</v>
      </c>
      <c r="J172" s="27"/>
      <c r="K172" s="28"/>
      <c r="L172" s="28"/>
    </row>
    <row r="173" spans="2:13" s="12" customFormat="1" x14ac:dyDescent="0.2">
      <c r="B173" s="46"/>
      <c r="C173" s="47"/>
      <c r="D173" s="46"/>
      <c r="E173" s="48"/>
      <c r="F173" s="46"/>
      <c r="G173" s="46"/>
      <c r="H173" s="48"/>
      <c r="I173" s="48"/>
      <c r="J173" s="49"/>
      <c r="K173" s="50"/>
      <c r="L173" s="50"/>
    </row>
    <row r="174" spans="2:13" s="35" customFormat="1" ht="15.75" customHeight="1" x14ac:dyDescent="0.2">
      <c r="B174" s="51"/>
      <c r="C174" s="52"/>
      <c r="D174" s="53" t="s">
        <v>20</v>
      </c>
      <c r="E174" s="54"/>
      <c r="F174" s="55"/>
      <c r="G174" s="51"/>
      <c r="H174" s="56"/>
      <c r="I174" s="56"/>
    </row>
    <row r="175" spans="2:13" s="35" customFormat="1" ht="31.5" x14ac:dyDescent="0.2">
      <c r="B175" s="13" t="s">
        <v>0</v>
      </c>
      <c r="C175" s="21" t="s">
        <v>9</v>
      </c>
      <c r="D175" s="11" t="s">
        <v>10</v>
      </c>
      <c r="E175" s="19" t="s">
        <v>1280</v>
      </c>
      <c r="F175" s="13" t="s">
        <v>3</v>
      </c>
      <c r="G175" s="13" t="s">
        <v>4</v>
      </c>
      <c r="H175" s="19" t="s">
        <v>7</v>
      </c>
      <c r="I175" s="20" t="s">
        <v>8</v>
      </c>
    </row>
    <row r="176" spans="2:13" s="35" customFormat="1" ht="31.5" x14ac:dyDescent="0.2">
      <c r="B176" s="13">
        <v>1</v>
      </c>
      <c r="C176" s="21" t="s">
        <v>101</v>
      </c>
      <c r="D176" s="11" t="s">
        <v>102</v>
      </c>
      <c r="E176" s="19" t="s">
        <v>85</v>
      </c>
      <c r="F176" s="13" t="s">
        <v>59</v>
      </c>
      <c r="G176" s="13">
        <v>4</v>
      </c>
      <c r="H176" s="22">
        <v>59.530999999999999</v>
      </c>
      <c r="I176" s="22">
        <f>H176*G176</f>
        <v>238.124</v>
      </c>
    </row>
    <row r="177" spans="1:12" s="35" customFormat="1" ht="31.5" x14ac:dyDescent="0.2">
      <c r="B177" s="13">
        <v>2</v>
      </c>
      <c r="C177" s="21" t="s">
        <v>103</v>
      </c>
      <c r="D177" s="11" t="s">
        <v>104</v>
      </c>
      <c r="E177" s="19" t="s">
        <v>88</v>
      </c>
      <c r="F177" s="13" t="s">
        <v>59</v>
      </c>
      <c r="G177" s="13">
        <v>2</v>
      </c>
      <c r="H177" s="22">
        <v>73.763000000000005</v>
      </c>
      <c r="I177" s="22">
        <f t="shared" ref="I177:I178" si="5">H177*G177</f>
        <v>147.52600000000001</v>
      </c>
    </row>
    <row r="178" spans="1:12" s="35" customFormat="1" x14ac:dyDescent="0.2">
      <c r="B178" s="13">
        <v>3</v>
      </c>
      <c r="C178" s="21" t="s">
        <v>105</v>
      </c>
      <c r="D178" s="11" t="s">
        <v>106</v>
      </c>
      <c r="E178" s="19" t="s">
        <v>1279</v>
      </c>
      <c r="F178" s="13" t="s">
        <v>107</v>
      </c>
      <c r="G178" s="13">
        <v>4</v>
      </c>
      <c r="H178" s="22">
        <v>1192.3520000000001</v>
      </c>
      <c r="I178" s="22">
        <f t="shared" si="5"/>
        <v>4769.4080000000004</v>
      </c>
    </row>
    <row r="179" spans="1:12" s="35" customFormat="1" ht="18.75" customHeight="1" x14ac:dyDescent="0.2">
      <c r="B179" s="57"/>
      <c r="C179" s="58"/>
      <c r="D179" s="59" t="s">
        <v>5</v>
      </c>
      <c r="E179" s="60"/>
      <c r="F179" s="61"/>
      <c r="G179" s="57"/>
      <c r="H179" s="62"/>
      <c r="I179" s="63">
        <f>SUM(I176:I178)</f>
        <v>5155.058</v>
      </c>
      <c r="J179" s="64"/>
    </row>
    <row r="182" spans="1:12" x14ac:dyDescent="0.2">
      <c r="B182" s="65"/>
      <c r="C182" s="66"/>
      <c r="D182" s="67" t="s">
        <v>108</v>
      </c>
      <c r="E182" s="68"/>
      <c r="F182" s="66"/>
      <c r="G182" s="65"/>
      <c r="H182" s="69"/>
      <c r="I182" s="70">
        <f>I172+I146+I127</f>
        <v>116515</v>
      </c>
    </row>
    <row r="183" spans="1:12" x14ac:dyDescent="0.2">
      <c r="B183" s="71"/>
      <c r="C183" s="72"/>
      <c r="D183" s="73" t="s">
        <v>109</v>
      </c>
      <c r="E183" s="74"/>
      <c r="F183" s="72"/>
      <c r="G183" s="71"/>
      <c r="H183" s="75"/>
      <c r="I183" s="76">
        <f>I179+I153</f>
        <v>6945.3780000000006</v>
      </c>
    </row>
    <row r="185" spans="1:12" x14ac:dyDescent="0.2">
      <c r="A185" s="15"/>
      <c r="B185" s="16"/>
      <c r="C185" s="17"/>
      <c r="D185" s="15"/>
      <c r="E185" s="77"/>
      <c r="F185" s="17"/>
      <c r="G185" s="16"/>
      <c r="H185" s="78"/>
      <c r="I185" s="79"/>
      <c r="J185" s="80"/>
      <c r="K185" s="80"/>
      <c r="L185" s="80"/>
    </row>
    <row r="187" spans="1:12" ht="15.75" customHeight="1" x14ac:dyDescent="0.2">
      <c r="B187" s="8"/>
      <c r="D187" s="9" t="s">
        <v>17</v>
      </c>
      <c r="E187" s="32" t="s">
        <v>21</v>
      </c>
    </row>
    <row r="188" spans="1:12" ht="15.75" customHeight="1" x14ac:dyDescent="0.2">
      <c r="B188" s="8"/>
      <c r="D188" s="9"/>
    </row>
    <row r="189" spans="1:12" x14ac:dyDescent="0.2">
      <c r="B189" s="9"/>
      <c r="D189" s="4" t="s">
        <v>119</v>
      </c>
      <c r="I189" s="37"/>
    </row>
    <row r="190" spans="1:12" x14ac:dyDescent="0.2">
      <c r="B190" s="9"/>
      <c r="D190" s="38" t="s">
        <v>16</v>
      </c>
      <c r="I190" s="39"/>
    </row>
    <row r="191" spans="1:12" x14ac:dyDescent="0.2">
      <c r="B191" s="9"/>
      <c r="C191" s="8"/>
      <c r="D191" s="117" t="s">
        <v>120</v>
      </c>
      <c r="E191" s="117"/>
      <c r="F191" s="117"/>
      <c r="G191" s="117"/>
      <c r="H191" s="117"/>
      <c r="I191" s="40"/>
    </row>
    <row r="192" spans="1:12" x14ac:dyDescent="0.2">
      <c r="B192" s="9"/>
      <c r="D192" s="38" t="s">
        <v>18</v>
      </c>
      <c r="I192" s="40"/>
    </row>
    <row r="193" spans="2:13" s="6" customFormat="1" x14ac:dyDescent="0.2">
      <c r="B193" s="7"/>
      <c r="C193" s="41"/>
      <c r="D193" s="42"/>
      <c r="E193" s="118"/>
      <c r="F193" s="119"/>
      <c r="G193" s="119"/>
      <c r="H193" s="43"/>
      <c r="I193" s="44"/>
      <c r="J193" s="35"/>
      <c r="K193" s="35"/>
      <c r="L193" s="35"/>
    </row>
    <row r="194" spans="2:13" x14ac:dyDescent="0.2">
      <c r="B194" s="9" t="s">
        <v>121</v>
      </c>
      <c r="C194" s="4"/>
      <c r="D194" s="10"/>
      <c r="E194" s="118"/>
      <c r="F194" s="119"/>
      <c r="G194" s="119"/>
      <c r="H194" s="43"/>
      <c r="I194" s="44"/>
    </row>
    <row r="195" spans="2:13" x14ac:dyDescent="0.2">
      <c r="B195" s="120" t="s">
        <v>0</v>
      </c>
      <c r="C195" s="120" t="s">
        <v>6</v>
      </c>
      <c r="D195" s="120" t="s">
        <v>1</v>
      </c>
      <c r="E195" s="121" t="s">
        <v>2</v>
      </c>
      <c r="F195" s="120" t="s">
        <v>3</v>
      </c>
      <c r="G195" s="120" t="s">
        <v>4</v>
      </c>
      <c r="H195" s="122" t="s">
        <v>13</v>
      </c>
      <c r="I195" s="123"/>
      <c r="J195" s="120" t="s">
        <v>14</v>
      </c>
      <c r="K195" s="122" t="s">
        <v>15</v>
      </c>
      <c r="L195" s="122"/>
    </row>
    <row r="196" spans="2:13" s="35" customFormat="1" x14ac:dyDescent="0.2">
      <c r="B196" s="120"/>
      <c r="C196" s="120"/>
      <c r="D196" s="120"/>
      <c r="E196" s="121"/>
      <c r="F196" s="120"/>
      <c r="G196" s="120"/>
      <c r="H196" s="19" t="s">
        <v>11</v>
      </c>
      <c r="I196" s="20" t="s">
        <v>12</v>
      </c>
      <c r="J196" s="120"/>
      <c r="K196" s="19" t="s">
        <v>11</v>
      </c>
      <c r="L196" s="20" t="s">
        <v>12</v>
      </c>
      <c r="M196" s="45"/>
    </row>
    <row r="197" spans="2:13" s="12" customFormat="1" x14ac:dyDescent="0.2">
      <c r="B197" s="5">
        <v>1</v>
      </c>
      <c r="C197" s="5">
        <v>2</v>
      </c>
      <c r="D197" s="5">
        <v>3</v>
      </c>
      <c r="E197" s="5">
        <v>4</v>
      </c>
      <c r="F197" s="5">
        <v>5</v>
      </c>
      <c r="G197" s="5">
        <v>6</v>
      </c>
      <c r="H197" s="5">
        <v>7</v>
      </c>
      <c r="I197" s="5">
        <v>8</v>
      </c>
      <c r="J197" s="5">
        <v>9</v>
      </c>
      <c r="K197" s="5">
        <v>10</v>
      </c>
      <c r="L197" s="5">
        <v>11</v>
      </c>
    </row>
    <row r="198" spans="2:13" s="12" customFormat="1" ht="63" x14ac:dyDescent="0.2">
      <c r="B198" s="13">
        <v>1</v>
      </c>
      <c r="C198" s="21" t="s">
        <v>25</v>
      </c>
      <c r="D198" s="13" t="s">
        <v>26</v>
      </c>
      <c r="E198" s="22">
        <v>1</v>
      </c>
      <c r="F198" s="13" t="s">
        <v>27</v>
      </c>
      <c r="G198" s="13">
        <v>1</v>
      </c>
      <c r="H198" s="22">
        <v>42638</v>
      </c>
      <c r="I198" s="22">
        <f>H198*G198*E198</f>
        <v>42638</v>
      </c>
      <c r="J198" s="23">
        <v>3.5</v>
      </c>
      <c r="K198" s="24">
        <v>267</v>
      </c>
      <c r="L198" s="24">
        <v>267</v>
      </c>
    </row>
    <row r="199" spans="2:13" s="12" customFormat="1" x14ac:dyDescent="0.2">
      <c r="B199" s="13">
        <v>2</v>
      </c>
      <c r="C199" s="21" t="s">
        <v>28</v>
      </c>
      <c r="D199" s="13" t="s">
        <v>29</v>
      </c>
      <c r="E199" s="22">
        <v>1</v>
      </c>
      <c r="F199" s="13" t="s">
        <v>30</v>
      </c>
      <c r="G199" s="13">
        <v>1</v>
      </c>
      <c r="H199" s="22">
        <v>50805</v>
      </c>
      <c r="I199" s="22">
        <f t="shared" ref="I199:I206" si="6">H199*G199*E199</f>
        <v>50805</v>
      </c>
      <c r="J199" s="23">
        <v>4.2</v>
      </c>
      <c r="K199" s="24">
        <v>291.60000000000002</v>
      </c>
      <c r="L199" s="24">
        <v>291.60000000000002</v>
      </c>
    </row>
    <row r="200" spans="2:13" s="12" customFormat="1" x14ac:dyDescent="0.2">
      <c r="B200" s="13">
        <v>3</v>
      </c>
      <c r="C200" s="21" t="s">
        <v>31</v>
      </c>
      <c r="D200" s="13" t="s">
        <v>32</v>
      </c>
      <c r="E200" s="22">
        <v>1</v>
      </c>
      <c r="F200" s="13" t="s">
        <v>33</v>
      </c>
      <c r="G200" s="13">
        <v>12</v>
      </c>
      <c r="H200" s="22">
        <v>11</v>
      </c>
      <c r="I200" s="22">
        <f t="shared" si="6"/>
        <v>132</v>
      </c>
      <c r="J200" s="23">
        <v>3.8</v>
      </c>
      <c r="K200" s="24">
        <v>1.06</v>
      </c>
      <c r="L200" s="24">
        <v>12.72</v>
      </c>
    </row>
    <row r="201" spans="2:13" s="12" customFormat="1" ht="63" x14ac:dyDescent="0.2">
      <c r="B201" s="13">
        <v>4</v>
      </c>
      <c r="C201" s="21" t="s">
        <v>34</v>
      </c>
      <c r="D201" s="13" t="s">
        <v>35</v>
      </c>
      <c r="E201" s="22">
        <v>1</v>
      </c>
      <c r="F201" s="13" t="s">
        <v>27</v>
      </c>
      <c r="G201" s="13">
        <v>1</v>
      </c>
      <c r="H201" s="22">
        <v>1141</v>
      </c>
      <c r="I201" s="22">
        <f t="shared" si="6"/>
        <v>1141</v>
      </c>
      <c r="J201" s="23">
        <v>3.5</v>
      </c>
      <c r="K201" s="24">
        <v>5.9</v>
      </c>
      <c r="L201" s="24">
        <v>5.9</v>
      </c>
    </row>
    <row r="202" spans="2:13" s="12" customFormat="1" ht="31.5" x14ac:dyDescent="0.2">
      <c r="B202" s="13">
        <v>5</v>
      </c>
      <c r="C202" s="21" t="s">
        <v>36</v>
      </c>
      <c r="D202" s="13" t="s">
        <v>37</v>
      </c>
      <c r="E202" s="22">
        <v>1</v>
      </c>
      <c r="F202" s="13" t="s">
        <v>33</v>
      </c>
      <c r="G202" s="13">
        <v>2</v>
      </c>
      <c r="H202" s="22">
        <v>1997</v>
      </c>
      <c r="I202" s="22">
        <f t="shared" si="6"/>
        <v>3994</v>
      </c>
      <c r="J202" s="23">
        <v>4</v>
      </c>
      <c r="K202" s="24">
        <v>11.8</v>
      </c>
      <c r="L202" s="24">
        <v>23.6</v>
      </c>
    </row>
    <row r="203" spans="2:13" s="12" customFormat="1" ht="33" customHeight="1" x14ac:dyDescent="0.2">
      <c r="B203" s="13">
        <v>6</v>
      </c>
      <c r="C203" s="21" t="s">
        <v>39</v>
      </c>
      <c r="D203" s="13" t="s">
        <v>40</v>
      </c>
      <c r="E203" s="22">
        <v>1</v>
      </c>
      <c r="F203" s="13" t="s">
        <v>33</v>
      </c>
      <c r="G203" s="13">
        <v>4</v>
      </c>
      <c r="H203" s="22">
        <v>2877</v>
      </c>
      <c r="I203" s="22">
        <f t="shared" si="6"/>
        <v>11508</v>
      </c>
      <c r="J203" s="23">
        <v>4</v>
      </c>
      <c r="K203" s="24">
        <v>17</v>
      </c>
      <c r="L203" s="24">
        <v>68</v>
      </c>
    </row>
    <row r="204" spans="2:13" s="12" customFormat="1" ht="47.25" x14ac:dyDescent="0.2">
      <c r="B204" s="13">
        <v>7</v>
      </c>
      <c r="C204" s="21" t="s">
        <v>41</v>
      </c>
      <c r="D204" s="13" t="s">
        <v>122</v>
      </c>
      <c r="E204" s="22">
        <v>1</v>
      </c>
      <c r="F204" s="13" t="s">
        <v>33</v>
      </c>
      <c r="G204" s="13">
        <v>1</v>
      </c>
      <c r="H204" s="22">
        <v>4422</v>
      </c>
      <c r="I204" s="22">
        <f t="shared" si="6"/>
        <v>4422</v>
      </c>
      <c r="J204" s="23">
        <v>3.5</v>
      </c>
      <c r="K204" s="24">
        <v>27.7</v>
      </c>
      <c r="L204" s="24">
        <v>27.7</v>
      </c>
    </row>
    <row r="205" spans="2:13" s="12" customFormat="1" ht="31.15" customHeight="1" x14ac:dyDescent="0.2">
      <c r="B205" s="13">
        <v>8</v>
      </c>
      <c r="C205" s="21" t="s">
        <v>42</v>
      </c>
      <c r="D205" s="13" t="s">
        <v>123</v>
      </c>
      <c r="E205" s="22">
        <v>0.4</v>
      </c>
      <c r="F205" s="13" t="s">
        <v>43</v>
      </c>
      <c r="G205" s="13">
        <v>1</v>
      </c>
      <c r="H205" s="22">
        <v>33856</v>
      </c>
      <c r="I205" s="22">
        <f t="shared" si="6"/>
        <v>13542.400000000001</v>
      </c>
      <c r="J205" s="23">
        <v>3.4</v>
      </c>
      <c r="K205" s="24">
        <v>214.4</v>
      </c>
      <c r="L205" s="24">
        <v>85.76</v>
      </c>
    </row>
    <row r="206" spans="2:13" s="12" customFormat="1" ht="63" x14ac:dyDescent="0.2">
      <c r="B206" s="13">
        <v>9</v>
      </c>
      <c r="C206" s="21" t="s">
        <v>44</v>
      </c>
      <c r="D206" s="13" t="s">
        <v>124</v>
      </c>
      <c r="E206" s="22">
        <v>1</v>
      </c>
      <c r="F206" s="13" t="s">
        <v>27</v>
      </c>
      <c r="G206" s="13">
        <v>2</v>
      </c>
      <c r="H206" s="22">
        <v>3426</v>
      </c>
      <c r="I206" s="22">
        <f t="shared" si="6"/>
        <v>6852</v>
      </c>
      <c r="J206" s="23">
        <v>3.5</v>
      </c>
      <c r="K206" s="24">
        <v>21.4</v>
      </c>
      <c r="L206" s="24">
        <v>42.8</v>
      </c>
    </row>
    <row r="207" spans="2:13" s="12" customFormat="1" x14ac:dyDescent="0.2">
      <c r="B207" s="5"/>
      <c r="C207" s="25"/>
      <c r="D207" s="5" t="s">
        <v>45</v>
      </c>
      <c r="E207" s="26"/>
      <c r="F207" s="5"/>
      <c r="G207" s="5"/>
      <c r="H207" s="26"/>
      <c r="I207" s="26">
        <f>SUM(I198:I206)</f>
        <v>135034.4</v>
      </c>
      <c r="J207" s="27"/>
      <c r="K207" s="28"/>
      <c r="L207" s="28">
        <v>825.07999999999993</v>
      </c>
    </row>
    <row r="208" spans="2:13" s="46" customFormat="1" x14ac:dyDescent="0.2">
      <c r="B208" s="13"/>
      <c r="C208" s="21"/>
      <c r="D208" s="13" t="s">
        <v>46</v>
      </c>
      <c r="E208" s="22" t="s">
        <v>19</v>
      </c>
      <c r="F208" s="13">
        <v>1</v>
      </c>
      <c r="G208" s="13"/>
      <c r="H208" s="22"/>
      <c r="I208" s="22"/>
      <c r="J208" s="23"/>
      <c r="K208" s="24"/>
      <c r="L208" s="24"/>
    </row>
    <row r="209" spans="2:12" s="12" customFormat="1" x14ac:dyDescent="0.2">
      <c r="B209" s="29"/>
      <c r="C209" s="30"/>
      <c r="D209" s="29" t="s">
        <v>47</v>
      </c>
      <c r="E209" s="31"/>
      <c r="F209" s="29"/>
      <c r="G209" s="29"/>
      <c r="H209" s="31"/>
      <c r="I209" s="31">
        <f>I207*F208</f>
        <v>135034.4</v>
      </c>
      <c r="J209" s="27"/>
      <c r="K209" s="28"/>
      <c r="L209" s="28"/>
    </row>
    <row r="210" spans="2:12" s="12" customFormat="1" x14ac:dyDescent="0.2">
      <c r="B210" s="46"/>
      <c r="C210" s="47"/>
      <c r="D210" s="46"/>
      <c r="E210" s="48"/>
      <c r="F210" s="46"/>
      <c r="G210" s="46"/>
      <c r="H210" s="48"/>
      <c r="I210" s="48"/>
      <c r="J210" s="49"/>
      <c r="K210" s="50"/>
      <c r="L210" s="50"/>
    </row>
    <row r="211" spans="2:12" s="35" customFormat="1" ht="15.75" customHeight="1" x14ac:dyDescent="0.2">
      <c r="B211" s="51"/>
      <c r="C211" s="52"/>
      <c r="D211" s="53" t="s">
        <v>20</v>
      </c>
      <c r="E211" s="54"/>
      <c r="F211" s="55"/>
      <c r="G211" s="51"/>
      <c r="H211" s="56"/>
      <c r="I211" s="56"/>
    </row>
    <row r="212" spans="2:12" s="35" customFormat="1" ht="31.5" x14ac:dyDescent="0.2">
      <c r="B212" s="13" t="s">
        <v>0</v>
      </c>
      <c r="C212" s="21" t="s">
        <v>9</v>
      </c>
      <c r="D212" s="11" t="s">
        <v>10</v>
      </c>
      <c r="E212" s="19" t="s">
        <v>1280</v>
      </c>
      <c r="F212" s="13" t="s">
        <v>3</v>
      </c>
      <c r="G212" s="13" t="s">
        <v>4</v>
      </c>
      <c r="H212" s="19" t="s">
        <v>7</v>
      </c>
      <c r="I212" s="20" t="s">
        <v>8</v>
      </c>
    </row>
    <row r="213" spans="2:12" s="35" customFormat="1" ht="31.5" x14ac:dyDescent="0.2">
      <c r="B213" s="13">
        <v>1</v>
      </c>
      <c r="C213" s="21" t="s">
        <v>125</v>
      </c>
      <c r="D213" s="11" t="s">
        <v>126</v>
      </c>
      <c r="E213" s="19" t="s">
        <v>58</v>
      </c>
      <c r="F213" s="13" t="s">
        <v>59</v>
      </c>
      <c r="G213" s="13">
        <v>8</v>
      </c>
      <c r="H213" s="22">
        <v>94.802000000000007</v>
      </c>
      <c r="I213" s="22">
        <f>H213*G213</f>
        <v>758.41600000000005</v>
      </c>
    </row>
    <row r="214" spans="2:12" s="35" customFormat="1" ht="17.45" customHeight="1" x14ac:dyDescent="0.2">
      <c r="B214" s="13">
        <v>2</v>
      </c>
      <c r="C214" s="21" t="s">
        <v>52</v>
      </c>
      <c r="D214" s="11" t="s">
        <v>53</v>
      </c>
      <c r="E214" s="19" t="s">
        <v>1279</v>
      </c>
      <c r="F214" s="13" t="s">
        <v>55</v>
      </c>
      <c r="G214" s="13">
        <v>4</v>
      </c>
      <c r="H214" s="22">
        <v>94.602000000000004</v>
      </c>
      <c r="I214" s="22">
        <f t="shared" ref="I214:I216" si="7">H214*G214</f>
        <v>378.40800000000002</v>
      </c>
    </row>
    <row r="215" spans="2:12" s="35" customFormat="1" ht="31.5" x14ac:dyDescent="0.2">
      <c r="B215" s="13">
        <v>3</v>
      </c>
      <c r="C215" s="21" t="s">
        <v>60</v>
      </c>
      <c r="D215" s="11" t="s">
        <v>61</v>
      </c>
      <c r="E215" s="19" t="s">
        <v>62</v>
      </c>
      <c r="F215" s="13" t="s">
        <v>59</v>
      </c>
      <c r="G215" s="13">
        <v>3</v>
      </c>
      <c r="H215" s="22">
        <v>68.965999999999994</v>
      </c>
      <c r="I215" s="22">
        <f t="shared" si="7"/>
        <v>206.89799999999997</v>
      </c>
    </row>
    <row r="216" spans="2:12" s="35" customFormat="1" ht="31.5" x14ac:dyDescent="0.2">
      <c r="B216" s="13">
        <v>4</v>
      </c>
      <c r="C216" s="21" t="s">
        <v>127</v>
      </c>
      <c r="D216" s="11" t="s">
        <v>128</v>
      </c>
      <c r="E216" s="19" t="s">
        <v>129</v>
      </c>
      <c r="F216" s="13" t="s">
        <v>51</v>
      </c>
      <c r="G216" s="13">
        <v>2</v>
      </c>
      <c r="H216" s="22">
        <v>145.792</v>
      </c>
      <c r="I216" s="22">
        <f t="shared" si="7"/>
        <v>291.584</v>
      </c>
    </row>
    <row r="217" spans="2:12" s="35" customFormat="1" ht="18.75" customHeight="1" x14ac:dyDescent="0.2">
      <c r="B217" s="57"/>
      <c r="C217" s="58"/>
      <c r="D217" s="59" t="s">
        <v>5</v>
      </c>
      <c r="E217" s="60"/>
      <c r="F217" s="61"/>
      <c r="G217" s="57"/>
      <c r="H217" s="62"/>
      <c r="I217" s="63">
        <f>SUM(I213:I216)</f>
        <v>1635.306</v>
      </c>
      <c r="J217" s="64"/>
    </row>
    <row r="218" spans="2:12" s="35" customFormat="1" ht="18.75" customHeight="1" x14ac:dyDescent="0.2">
      <c r="B218" s="51"/>
      <c r="C218" s="81"/>
      <c r="D218" s="8"/>
      <c r="E218" s="54"/>
      <c r="F218" s="82"/>
      <c r="G218" s="51"/>
      <c r="H218" s="56"/>
      <c r="I218" s="83"/>
      <c r="J218" s="64"/>
    </row>
    <row r="219" spans="2:12" ht="15.75" customHeight="1" x14ac:dyDescent="0.2">
      <c r="B219" s="8"/>
      <c r="D219" s="9" t="s">
        <v>17</v>
      </c>
      <c r="E219" s="32" t="s">
        <v>130</v>
      </c>
    </row>
    <row r="220" spans="2:12" ht="15.75" customHeight="1" x14ac:dyDescent="0.2">
      <c r="B220" s="8"/>
      <c r="D220" s="9"/>
    </row>
    <row r="221" spans="2:12" x14ac:dyDescent="0.2">
      <c r="B221" s="9"/>
      <c r="D221" s="4" t="s">
        <v>131</v>
      </c>
      <c r="I221" s="37"/>
    </row>
    <row r="222" spans="2:12" x14ac:dyDescent="0.2">
      <c r="B222" s="9"/>
      <c r="D222" s="38" t="s">
        <v>16</v>
      </c>
      <c r="I222" s="39"/>
    </row>
    <row r="223" spans="2:12" x14ac:dyDescent="0.2">
      <c r="B223" s="9"/>
      <c r="C223" s="8"/>
      <c r="D223" s="117" t="s">
        <v>120</v>
      </c>
      <c r="E223" s="117"/>
      <c r="F223" s="117"/>
      <c r="G223" s="117"/>
      <c r="H223" s="117"/>
      <c r="I223" s="40"/>
    </row>
    <row r="224" spans="2:12" x14ac:dyDescent="0.2">
      <c r="B224" s="9"/>
      <c r="D224" s="38" t="s">
        <v>18</v>
      </c>
      <c r="I224" s="40"/>
    </row>
    <row r="225" spans="2:13" s="6" customFormat="1" x14ac:dyDescent="0.2">
      <c r="B225" s="7"/>
      <c r="C225" s="41"/>
      <c r="D225" s="42"/>
      <c r="E225" s="118"/>
      <c r="F225" s="119"/>
      <c r="G225" s="119"/>
      <c r="H225" s="43"/>
      <c r="I225" s="44"/>
      <c r="J225" s="35"/>
      <c r="K225" s="35"/>
      <c r="L225" s="35"/>
    </row>
    <row r="226" spans="2:13" x14ac:dyDescent="0.2">
      <c r="B226" s="9" t="s">
        <v>132</v>
      </c>
      <c r="C226" s="4"/>
      <c r="D226" s="10"/>
      <c r="E226" s="118"/>
      <c r="F226" s="119"/>
      <c r="G226" s="119"/>
      <c r="H226" s="43"/>
      <c r="I226" s="44"/>
    </row>
    <row r="227" spans="2:13" x14ac:dyDescent="0.2">
      <c r="B227" s="120" t="s">
        <v>0</v>
      </c>
      <c r="C227" s="120" t="s">
        <v>6</v>
      </c>
      <c r="D227" s="120" t="s">
        <v>1</v>
      </c>
      <c r="E227" s="121" t="s">
        <v>2</v>
      </c>
      <c r="F227" s="120" t="s">
        <v>3</v>
      </c>
      <c r="G227" s="120" t="s">
        <v>4</v>
      </c>
      <c r="H227" s="122" t="s">
        <v>13</v>
      </c>
      <c r="I227" s="123"/>
      <c r="J227" s="120" t="s">
        <v>14</v>
      </c>
      <c r="K227" s="122" t="s">
        <v>15</v>
      </c>
      <c r="L227" s="122"/>
    </row>
    <row r="228" spans="2:13" s="35" customFormat="1" x14ac:dyDescent="0.2">
      <c r="B228" s="120"/>
      <c r="C228" s="120"/>
      <c r="D228" s="120"/>
      <c r="E228" s="121"/>
      <c r="F228" s="120"/>
      <c r="G228" s="120"/>
      <c r="H228" s="19" t="s">
        <v>11</v>
      </c>
      <c r="I228" s="20" t="s">
        <v>12</v>
      </c>
      <c r="J228" s="120"/>
      <c r="K228" s="19" t="s">
        <v>11</v>
      </c>
      <c r="L228" s="20" t="s">
        <v>12</v>
      </c>
      <c r="M228" s="45"/>
    </row>
    <row r="229" spans="2:13" s="12" customFormat="1" x14ac:dyDescent="0.2">
      <c r="B229" s="5">
        <v>1</v>
      </c>
      <c r="C229" s="5">
        <v>2</v>
      </c>
      <c r="D229" s="5">
        <v>3</v>
      </c>
      <c r="E229" s="5">
        <v>4</v>
      </c>
      <c r="F229" s="5">
        <v>5</v>
      </c>
      <c r="G229" s="5">
        <v>6</v>
      </c>
      <c r="H229" s="5">
        <v>7</v>
      </c>
      <c r="I229" s="5">
        <v>8</v>
      </c>
      <c r="J229" s="5">
        <v>9</v>
      </c>
      <c r="K229" s="5">
        <v>10</v>
      </c>
      <c r="L229" s="5">
        <v>11</v>
      </c>
    </row>
    <row r="230" spans="2:13" s="12" customFormat="1" ht="36" customHeight="1" x14ac:dyDescent="0.2">
      <c r="B230" s="13">
        <v>1</v>
      </c>
      <c r="C230" s="21" t="s">
        <v>68</v>
      </c>
      <c r="D230" s="13" t="s">
        <v>70</v>
      </c>
      <c r="E230" s="22">
        <v>1</v>
      </c>
      <c r="F230" s="13" t="s">
        <v>69</v>
      </c>
      <c r="G230" s="13">
        <v>1</v>
      </c>
      <c r="H230" s="22">
        <v>8387</v>
      </c>
      <c r="I230" s="22">
        <f>H230*G230*E230</f>
        <v>8387</v>
      </c>
      <c r="J230" s="23">
        <v>4</v>
      </c>
      <c r="K230" s="24">
        <v>49.6</v>
      </c>
      <c r="L230" s="24">
        <v>49.6</v>
      </c>
    </row>
    <row r="231" spans="2:13" s="12" customFormat="1" x14ac:dyDescent="0.2">
      <c r="B231" s="5"/>
      <c r="C231" s="25"/>
      <c r="D231" s="5" t="s">
        <v>45</v>
      </c>
      <c r="E231" s="26"/>
      <c r="F231" s="5"/>
      <c r="G231" s="5"/>
      <c r="H231" s="26"/>
      <c r="I231" s="26">
        <f>I230</f>
        <v>8387</v>
      </c>
      <c r="J231" s="27"/>
      <c r="K231" s="28"/>
      <c r="L231" s="28">
        <v>49.6</v>
      </c>
    </row>
    <row r="232" spans="2:13" s="46" customFormat="1" x14ac:dyDescent="0.2">
      <c r="B232" s="13"/>
      <c r="C232" s="21"/>
      <c r="D232" s="13" t="s">
        <v>46</v>
      </c>
      <c r="E232" s="22" t="s">
        <v>19</v>
      </c>
      <c r="F232" s="13">
        <v>1</v>
      </c>
      <c r="G232" s="13"/>
      <c r="H232" s="22"/>
      <c r="I232" s="22"/>
      <c r="J232" s="23"/>
      <c r="K232" s="24"/>
      <c r="L232" s="24"/>
    </row>
    <row r="233" spans="2:13" s="12" customFormat="1" x14ac:dyDescent="0.2">
      <c r="B233" s="29"/>
      <c r="C233" s="30"/>
      <c r="D233" s="29" t="s">
        <v>47</v>
      </c>
      <c r="E233" s="31"/>
      <c r="F233" s="29"/>
      <c r="G233" s="29"/>
      <c r="H233" s="31"/>
      <c r="I233" s="31">
        <f>I231*F232</f>
        <v>8387</v>
      </c>
      <c r="J233" s="27"/>
      <c r="K233" s="28"/>
      <c r="L233" s="28"/>
    </row>
    <row r="234" spans="2:13" s="12" customFormat="1" x14ac:dyDescent="0.2">
      <c r="B234" s="46"/>
      <c r="C234" s="47"/>
      <c r="D234" s="46"/>
      <c r="E234" s="48"/>
      <c r="F234" s="46"/>
      <c r="G234" s="46"/>
      <c r="H234" s="48"/>
      <c r="I234" s="48"/>
      <c r="J234" s="49"/>
      <c r="K234" s="50"/>
      <c r="L234" s="50"/>
    </row>
    <row r="235" spans="2:13" ht="15.75" customHeight="1" x14ac:dyDescent="0.2">
      <c r="B235" s="8"/>
      <c r="D235" s="9" t="s">
        <v>17</v>
      </c>
      <c r="E235" s="32" t="s">
        <v>133</v>
      </c>
    </row>
    <row r="236" spans="2:13" ht="15.75" customHeight="1" x14ac:dyDescent="0.2">
      <c r="B236" s="8"/>
      <c r="D236" s="9"/>
    </row>
    <row r="237" spans="2:13" x14ac:dyDescent="0.2">
      <c r="B237" s="9"/>
      <c r="D237" s="4" t="s">
        <v>134</v>
      </c>
      <c r="I237" s="37"/>
    </row>
    <row r="238" spans="2:13" x14ac:dyDescent="0.2">
      <c r="B238" s="9"/>
      <c r="D238" s="38" t="s">
        <v>16</v>
      </c>
      <c r="I238" s="39"/>
    </row>
    <row r="239" spans="2:13" x14ac:dyDescent="0.2">
      <c r="B239" s="9"/>
      <c r="C239" s="8"/>
      <c r="D239" s="117" t="s">
        <v>120</v>
      </c>
      <c r="E239" s="117"/>
      <c r="F239" s="117"/>
      <c r="G239" s="117"/>
      <c r="H239" s="117"/>
      <c r="I239" s="40"/>
    </row>
    <row r="240" spans="2:13" x14ac:dyDescent="0.2">
      <c r="B240" s="9"/>
      <c r="D240" s="38" t="s">
        <v>18</v>
      </c>
      <c r="I240" s="40"/>
    </row>
    <row r="241" spans="2:13" s="6" customFormat="1" x14ac:dyDescent="0.2">
      <c r="B241" s="7"/>
      <c r="C241" s="41"/>
      <c r="D241" s="42"/>
      <c r="E241" s="118"/>
      <c r="F241" s="119"/>
      <c r="G241" s="119"/>
      <c r="H241" s="43"/>
      <c r="I241" s="44"/>
      <c r="J241" s="35"/>
      <c r="K241" s="35"/>
      <c r="L241" s="35"/>
    </row>
    <row r="242" spans="2:13" x14ac:dyDescent="0.2">
      <c r="B242" s="9" t="s">
        <v>135</v>
      </c>
      <c r="C242" s="4"/>
      <c r="D242" s="10"/>
      <c r="E242" s="118"/>
      <c r="F242" s="119"/>
      <c r="G242" s="119"/>
      <c r="H242" s="43"/>
      <c r="I242" s="44"/>
    </row>
    <row r="243" spans="2:13" x14ac:dyDescent="0.2">
      <c r="B243" s="120" t="s">
        <v>0</v>
      </c>
      <c r="C243" s="120" t="s">
        <v>6</v>
      </c>
      <c r="D243" s="120" t="s">
        <v>1</v>
      </c>
      <c r="E243" s="121" t="s">
        <v>2</v>
      </c>
      <c r="F243" s="120" t="s">
        <v>3</v>
      </c>
      <c r="G243" s="120" t="s">
        <v>4</v>
      </c>
      <c r="H243" s="122" t="s">
        <v>13</v>
      </c>
      <c r="I243" s="123"/>
      <c r="J243" s="120" t="s">
        <v>14</v>
      </c>
      <c r="K243" s="122" t="s">
        <v>15</v>
      </c>
      <c r="L243" s="122"/>
    </row>
    <row r="244" spans="2:13" s="35" customFormat="1" x14ac:dyDescent="0.2">
      <c r="B244" s="120"/>
      <c r="C244" s="120"/>
      <c r="D244" s="120"/>
      <c r="E244" s="121"/>
      <c r="F244" s="120"/>
      <c r="G244" s="120"/>
      <c r="H244" s="19" t="s">
        <v>11</v>
      </c>
      <c r="I244" s="20" t="s">
        <v>12</v>
      </c>
      <c r="J244" s="120"/>
      <c r="K244" s="19" t="s">
        <v>11</v>
      </c>
      <c r="L244" s="20" t="s">
        <v>12</v>
      </c>
      <c r="M244" s="45"/>
    </row>
    <row r="245" spans="2:13" s="12" customFormat="1" x14ac:dyDescent="0.2">
      <c r="B245" s="5">
        <v>1</v>
      </c>
      <c r="C245" s="5">
        <v>2</v>
      </c>
      <c r="D245" s="5">
        <v>3</v>
      </c>
      <c r="E245" s="5">
        <v>4</v>
      </c>
      <c r="F245" s="5">
        <v>5</v>
      </c>
      <c r="G245" s="5">
        <v>6</v>
      </c>
      <c r="H245" s="5">
        <v>7</v>
      </c>
      <c r="I245" s="5">
        <v>8</v>
      </c>
      <c r="J245" s="5">
        <v>9</v>
      </c>
      <c r="K245" s="5">
        <v>10</v>
      </c>
      <c r="L245" s="5">
        <v>11</v>
      </c>
    </row>
    <row r="246" spans="2:13" s="12" customFormat="1" ht="62.45" customHeight="1" x14ac:dyDescent="0.2">
      <c r="B246" s="13">
        <v>1</v>
      </c>
      <c r="C246" s="21" t="s">
        <v>136</v>
      </c>
      <c r="D246" s="13" t="s">
        <v>137</v>
      </c>
      <c r="E246" s="22">
        <v>1</v>
      </c>
      <c r="F246" s="13" t="s">
        <v>33</v>
      </c>
      <c r="G246" s="13">
        <v>1</v>
      </c>
      <c r="H246" s="22">
        <v>22658</v>
      </c>
      <c r="I246" s="22">
        <f>H246*G246*E246</f>
        <v>22658</v>
      </c>
      <c r="J246" s="23">
        <v>4</v>
      </c>
      <c r="K246" s="24">
        <v>133.9</v>
      </c>
      <c r="L246" s="24">
        <v>133.9</v>
      </c>
    </row>
    <row r="247" spans="2:13" s="12" customFormat="1" x14ac:dyDescent="0.2">
      <c r="B247" s="5"/>
      <c r="C247" s="25"/>
      <c r="D247" s="5" t="s">
        <v>45</v>
      </c>
      <c r="E247" s="26"/>
      <c r="F247" s="5"/>
      <c r="G247" s="5"/>
      <c r="H247" s="26"/>
      <c r="I247" s="26">
        <f>I246</f>
        <v>22658</v>
      </c>
      <c r="J247" s="27"/>
      <c r="K247" s="28"/>
      <c r="L247" s="28">
        <v>133.9</v>
      </c>
    </row>
    <row r="248" spans="2:13" s="46" customFormat="1" x14ac:dyDescent="0.2">
      <c r="B248" s="13"/>
      <c r="C248" s="21"/>
      <c r="D248" s="13" t="s">
        <v>46</v>
      </c>
      <c r="E248" s="22" t="s">
        <v>19</v>
      </c>
      <c r="F248" s="13">
        <v>1</v>
      </c>
      <c r="G248" s="13"/>
      <c r="H248" s="22"/>
      <c r="I248" s="22"/>
      <c r="J248" s="23"/>
      <c r="K248" s="24"/>
      <c r="L248" s="24"/>
    </row>
    <row r="249" spans="2:13" s="12" customFormat="1" x14ac:dyDescent="0.2">
      <c r="B249" s="29"/>
      <c r="C249" s="30"/>
      <c r="D249" s="29" t="s">
        <v>47</v>
      </c>
      <c r="E249" s="31"/>
      <c r="F249" s="29"/>
      <c r="G249" s="29"/>
      <c r="H249" s="31"/>
      <c r="I249" s="31">
        <f>I247*F248</f>
        <v>22658</v>
      </c>
      <c r="J249" s="27"/>
      <c r="K249" s="28"/>
      <c r="L249" s="28"/>
    </row>
    <row r="250" spans="2:13" s="12" customFormat="1" x14ac:dyDescent="0.2">
      <c r="B250" s="46"/>
      <c r="C250" s="47"/>
      <c r="D250" s="46"/>
      <c r="E250" s="48"/>
      <c r="F250" s="46"/>
      <c r="G250" s="46"/>
      <c r="H250" s="48"/>
      <c r="I250" s="48"/>
      <c r="J250" s="49"/>
      <c r="K250" s="50"/>
      <c r="L250" s="50"/>
    </row>
    <row r="251" spans="2:13" s="35" customFormat="1" ht="15.75" customHeight="1" x14ac:dyDescent="0.2">
      <c r="B251" s="51"/>
      <c r="C251" s="52"/>
      <c r="D251" s="53" t="s">
        <v>20</v>
      </c>
      <c r="E251" s="54"/>
      <c r="F251" s="55"/>
      <c r="G251" s="51"/>
      <c r="H251" s="56"/>
      <c r="I251" s="56"/>
    </row>
    <row r="252" spans="2:13" s="35" customFormat="1" ht="31.5" x14ac:dyDescent="0.2">
      <c r="B252" s="13" t="s">
        <v>0</v>
      </c>
      <c r="C252" s="21" t="s">
        <v>9</v>
      </c>
      <c r="D252" s="11" t="s">
        <v>10</v>
      </c>
      <c r="E252" s="19" t="s">
        <v>1280</v>
      </c>
      <c r="F252" s="13" t="s">
        <v>3</v>
      </c>
      <c r="G252" s="13" t="s">
        <v>4</v>
      </c>
      <c r="H252" s="19" t="s">
        <v>7</v>
      </c>
      <c r="I252" s="20" t="s">
        <v>8</v>
      </c>
    </row>
    <row r="253" spans="2:13" s="35" customFormat="1" ht="31.5" x14ac:dyDescent="0.2">
      <c r="B253" s="13">
        <v>1</v>
      </c>
      <c r="C253" s="21" t="s">
        <v>138</v>
      </c>
      <c r="D253" s="11" t="s">
        <v>139</v>
      </c>
      <c r="E253" s="19" t="s">
        <v>140</v>
      </c>
      <c r="F253" s="13" t="s">
        <v>59</v>
      </c>
      <c r="G253" s="13">
        <v>2</v>
      </c>
      <c r="H253" s="22">
        <v>1475.2539999999999</v>
      </c>
      <c r="I253" s="22">
        <f>H253*G253</f>
        <v>2950.5079999999998</v>
      </c>
    </row>
    <row r="254" spans="2:13" s="35" customFormat="1" ht="31.5" x14ac:dyDescent="0.2">
      <c r="B254" s="13">
        <v>2</v>
      </c>
      <c r="C254" s="21" t="s">
        <v>141</v>
      </c>
      <c r="D254" s="11" t="s">
        <v>142</v>
      </c>
      <c r="E254" s="19" t="s">
        <v>143</v>
      </c>
      <c r="F254" s="13" t="s">
        <v>59</v>
      </c>
      <c r="G254" s="13">
        <v>2</v>
      </c>
      <c r="H254" s="22">
        <v>110.369</v>
      </c>
      <c r="I254" s="22">
        <f t="shared" ref="I254:I255" si="8">H254*G254</f>
        <v>220.738</v>
      </c>
    </row>
    <row r="255" spans="2:13" s="35" customFormat="1" ht="31.5" x14ac:dyDescent="0.2">
      <c r="B255" s="13">
        <v>3</v>
      </c>
      <c r="C255" s="21" t="s">
        <v>60</v>
      </c>
      <c r="D255" s="11" t="s">
        <v>61</v>
      </c>
      <c r="E255" s="19" t="s">
        <v>62</v>
      </c>
      <c r="F255" s="13" t="s">
        <v>59</v>
      </c>
      <c r="G255" s="13">
        <v>3</v>
      </c>
      <c r="H255" s="22">
        <v>68.965999999999994</v>
      </c>
      <c r="I255" s="22">
        <f t="shared" si="8"/>
        <v>206.89799999999997</v>
      </c>
    </row>
    <row r="256" spans="2:13" s="35" customFormat="1" ht="18.75" customHeight="1" x14ac:dyDescent="0.2">
      <c r="B256" s="57"/>
      <c r="C256" s="58"/>
      <c r="D256" s="59" t="s">
        <v>5</v>
      </c>
      <c r="E256" s="60"/>
      <c r="F256" s="61"/>
      <c r="G256" s="57"/>
      <c r="H256" s="62"/>
      <c r="I256" s="63">
        <f>SUM(I253:I255)</f>
        <v>3378.1439999999998</v>
      </c>
      <c r="J256" s="64"/>
    </row>
    <row r="258" spans="2:13" ht="15.75" customHeight="1" x14ac:dyDescent="0.2">
      <c r="B258" s="8"/>
      <c r="D258" s="9" t="s">
        <v>17</v>
      </c>
      <c r="E258" s="32" t="s">
        <v>72</v>
      </c>
    </row>
    <row r="259" spans="2:13" ht="15.75" customHeight="1" x14ac:dyDescent="0.2">
      <c r="B259" s="8"/>
      <c r="D259" s="9"/>
    </row>
    <row r="260" spans="2:13" x14ac:dyDescent="0.2">
      <c r="B260" s="9"/>
      <c r="D260" s="4" t="s">
        <v>144</v>
      </c>
      <c r="I260" s="37"/>
    </row>
    <row r="261" spans="2:13" x14ac:dyDescent="0.2">
      <c r="B261" s="9"/>
      <c r="D261" s="38" t="s">
        <v>16</v>
      </c>
      <c r="I261" s="39"/>
    </row>
    <row r="262" spans="2:13" x14ac:dyDescent="0.2">
      <c r="B262" s="9"/>
      <c r="C262" s="8"/>
      <c r="D262" s="117" t="s">
        <v>74</v>
      </c>
      <c r="E262" s="117"/>
      <c r="F262" s="117"/>
      <c r="G262" s="117"/>
      <c r="H262" s="117"/>
      <c r="I262" s="40"/>
    </row>
    <row r="263" spans="2:13" x14ac:dyDescent="0.2">
      <c r="B263" s="9"/>
      <c r="C263" s="8"/>
      <c r="D263" s="117" t="s">
        <v>75</v>
      </c>
      <c r="E263" s="117"/>
      <c r="F263" s="117"/>
      <c r="G263" s="117"/>
      <c r="H263" s="117"/>
      <c r="I263" s="40"/>
    </row>
    <row r="264" spans="2:13" x14ac:dyDescent="0.2">
      <c r="B264" s="9"/>
      <c r="C264" s="8"/>
      <c r="D264" s="117" t="s">
        <v>76</v>
      </c>
      <c r="E264" s="117"/>
      <c r="F264" s="117"/>
      <c r="G264" s="117"/>
      <c r="H264" s="117"/>
      <c r="I264" s="40"/>
    </row>
    <row r="265" spans="2:13" x14ac:dyDescent="0.2">
      <c r="B265" s="9"/>
      <c r="C265" s="8"/>
      <c r="D265" s="117" t="s">
        <v>77</v>
      </c>
      <c r="E265" s="117"/>
      <c r="F265" s="117"/>
      <c r="G265" s="117"/>
      <c r="H265" s="117"/>
      <c r="I265" s="40"/>
    </row>
    <row r="266" spans="2:13" x14ac:dyDescent="0.2">
      <c r="B266" s="9"/>
      <c r="D266" s="38" t="s">
        <v>18</v>
      </c>
      <c r="I266" s="40"/>
    </row>
    <row r="267" spans="2:13" s="6" customFormat="1" x14ac:dyDescent="0.2">
      <c r="B267" s="7"/>
      <c r="C267" s="41"/>
      <c r="D267" s="42"/>
      <c r="E267" s="118"/>
      <c r="F267" s="119"/>
      <c r="G267" s="119"/>
      <c r="H267" s="43"/>
      <c r="I267" s="44"/>
      <c r="J267" s="35"/>
      <c r="K267" s="35"/>
      <c r="L267" s="35"/>
    </row>
    <row r="268" spans="2:13" x14ac:dyDescent="0.2">
      <c r="B268" s="9" t="s">
        <v>145</v>
      </c>
      <c r="C268" s="4"/>
      <c r="D268" s="10"/>
      <c r="E268" s="118"/>
      <c r="F268" s="119"/>
      <c r="G268" s="119"/>
      <c r="H268" s="43"/>
      <c r="I268" s="44"/>
    </row>
    <row r="269" spans="2:13" x14ac:dyDescent="0.2">
      <c r="B269" s="120" t="s">
        <v>0</v>
      </c>
      <c r="C269" s="120" t="s">
        <v>6</v>
      </c>
      <c r="D269" s="120" t="s">
        <v>1</v>
      </c>
      <c r="E269" s="121" t="s">
        <v>2</v>
      </c>
      <c r="F269" s="120" t="s">
        <v>3</v>
      </c>
      <c r="G269" s="120" t="s">
        <v>4</v>
      </c>
      <c r="H269" s="122" t="s">
        <v>13</v>
      </c>
      <c r="I269" s="123"/>
      <c r="J269" s="120" t="s">
        <v>14</v>
      </c>
      <c r="K269" s="122" t="s">
        <v>15</v>
      </c>
      <c r="L269" s="122"/>
    </row>
    <row r="270" spans="2:13" s="35" customFormat="1" x14ac:dyDescent="0.2">
      <c r="B270" s="120"/>
      <c r="C270" s="120"/>
      <c r="D270" s="120"/>
      <c r="E270" s="121"/>
      <c r="F270" s="120"/>
      <c r="G270" s="120"/>
      <c r="H270" s="19" t="s">
        <v>11</v>
      </c>
      <c r="I270" s="20" t="s">
        <v>12</v>
      </c>
      <c r="J270" s="120"/>
      <c r="K270" s="19" t="s">
        <v>11</v>
      </c>
      <c r="L270" s="20" t="s">
        <v>12</v>
      </c>
      <c r="M270" s="45"/>
    </row>
    <row r="271" spans="2:13" s="12" customFormat="1" x14ac:dyDescent="0.2">
      <c r="B271" s="5">
        <v>1</v>
      </c>
      <c r="C271" s="5">
        <v>2</v>
      </c>
      <c r="D271" s="5">
        <v>3</v>
      </c>
      <c r="E271" s="5">
        <v>4</v>
      </c>
      <c r="F271" s="5">
        <v>5</v>
      </c>
      <c r="G271" s="5">
        <v>6</v>
      </c>
      <c r="H271" s="5">
        <v>7</v>
      </c>
      <c r="I271" s="5">
        <v>8</v>
      </c>
      <c r="J271" s="5">
        <v>9</v>
      </c>
      <c r="K271" s="5">
        <v>10</v>
      </c>
      <c r="L271" s="5">
        <v>11</v>
      </c>
    </row>
    <row r="272" spans="2:13" s="12" customFormat="1" ht="47.25" x14ac:dyDescent="0.2">
      <c r="B272" s="13">
        <v>1</v>
      </c>
      <c r="C272" s="21" t="s">
        <v>79</v>
      </c>
      <c r="D272" s="13" t="s">
        <v>80</v>
      </c>
      <c r="E272" s="22">
        <v>1</v>
      </c>
      <c r="F272" s="13" t="s">
        <v>33</v>
      </c>
      <c r="G272" s="13">
        <v>4</v>
      </c>
      <c r="H272" s="22">
        <v>22087</v>
      </c>
      <c r="I272" s="22">
        <f>H272*G272*E272</f>
        <v>88348</v>
      </c>
      <c r="J272" s="23">
        <v>3.5</v>
      </c>
      <c r="K272" s="24">
        <v>138.30000000000001</v>
      </c>
      <c r="L272" s="24">
        <v>553.20000000000005</v>
      </c>
    </row>
    <row r="273" spans="2:12" s="12" customFormat="1" x14ac:dyDescent="0.2">
      <c r="B273" s="5"/>
      <c r="C273" s="25"/>
      <c r="D273" s="5" t="s">
        <v>45</v>
      </c>
      <c r="E273" s="26"/>
      <c r="F273" s="5"/>
      <c r="G273" s="5"/>
      <c r="H273" s="26"/>
      <c r="I273" s="26">
        <f>I272</f>
        <v>88348</v>
      </c>
      <c r="J273" s="27"/>
      <c r="K273" s="28"/>
      <c r="L273" s="28">
        <v>553.20000000000005</v>
      </c>
    </row>
    <row r="274" spans="2:12" s="46" customFormat="1" x14ac:dyDescent="0.2">
      <c r="B274" s="13"/>
      <c r="C274" s="21"/>
      <c r="D274" s="13" t="s">
        <v>46</v>
      </c>
      <c r="E274" s="22" t="s">
        <v>19</v>
      </c>
      <c r="F274" s="13">
        <v>1</v>
      </c>
      <c r="G274" s="13"/>
      <c r="H274" s="22"/>
      <c r="I274" s="22"/>
      <c r="J274" s="23"/>
      <c r="K274" s="24"/>
      <c r="L274" s="24"/>
    </row>
    <row r="275" spans="2:12" s="12" customFormat="1" x14ac:dyDescent="0.2">
      <c r="B275" s="29"/>
      <c r="C275" s="30"/>
      <c r="D275" s="29" t="s">
        <v>47</v>
      </c>
      <c r="E275" s="31"/>
      <c r="F275" s="29"/>
      <c r="G275" s="29"/>
      <c r="H275" s="31"/>
      <c r="I275" s="31">
        <f>I273*F274</f>
        <v>88348</v>
      </c>
      <c r="J275" s="27"/>
      <c r="K275" s="28"/>
      <c r="L275" s="28"/>
    </row>
    <row r="276" spans="2:12" s="12" customFormat="1" x14ac:dyDescent="0.2">
      <c r="B276" s="46"/>
      <c r="C276" s="47"/>
      <c r="D276" s="46"/>
      <c r="E276" s="48"/>
      <c r="F276" s="46"/>
      <c r="G276" s="46"/>
      <c r="H276" s="48"/>
      <c r="I276" s="48"/>
      <c r="J276" s="49"/>
      <c r="K276" s="50"/>
      <c r="L276" s="50"/>
    </row>
    <row r="277" spans="2:12" s="35" customFormat="1" ht="15.75" customHeight="1" x14ac:dyDescent="0.2">
      <c r="B277" s="51"/>
      <c r="C277" s="52"/>
      <c r="D277" s="53" t="s">
        <v>20</v>
      </c>
      <c r="E277" s="54"/>
      <c r="F277" s="55"/>
      <c r="G277" s="51"/>
      <c r="H277" s="56"/>
      <c r="I277" s="56"/>
    </row>
    <row r="278" spans="2:12" s="35" customFormat="1" ht="31.5" x14ac:dyDescent="0.2">
      <c r="B278" s="13" t="s">
        <v>0</v>
      </c>
      <c r="C278" s="21" t="s">
        <v>9</v>
      </c>
      <c r="D278" s="11" t="s">
        <v>10</v>
      </c>
      <c r="E278" s="19" t="s">
        <v>1280</v>
      </c>
      <c r="F278" s="13" t="s">
        <v>3</v>
      </c>
      <c r="G278" s="13" t="s">
        <v>4</v>
      </c>
      <c r="H278" s="19" t="s">
        <v>7</v>
      </c>
      <c r="I278" s="20" t="s">
        <v>8</v>
      </c>
    </row>
    <row r="279" spans="2:12" s="35" customFormat="1" ht="31.5" x14ac:dyDescent="0.2">
      <c r="B279" s="13">
        <v>1</v>
      </c>
      <c r="C279" s="21" t="s">
        <v>146</v>
      </c>
      <c r="D279" s="11" t="s">
        <v>147</v>
      </c>
      <c r="E279" s="19" t="s">
        <v>58</v>
      </c>
      <c r="F279" s="13" t="s">
        <v>59</v>
      </c>
      <c r="G279" s="13">
        <v>8</v>
      </c>
      <c r="H279" s="22">
        <v>142.77600000000001</v>
      </c>
      <c r="I279" s="22">
        <f>H279*G279</f>
        <v>1142.2080000000001</v>
      </c>
    </row>
    <row r="280" spans="2:12" s="35" customFormat="1" ht="31.5" x14ac:dyDescent="0.2">
      <c r="B280" s="13">
        <v>2</v>
      </c>
      <c r="C280" s="21" t="s">
        <v>60</v>
      </c>
      <c r="D280" s="11" t="s">
        <v>61</v>
      </c>
      <c r="E280" s="19" t="s">
        <v>62</v>
      </c>
      <c r="F280" s="13" t="s">
        <v>59</v>
      </c>
      <c r="G280" s="13">
        <v>2</v>
      </c>
      <c r="H280" s="22">
        <v>68.965999999999994</v>
      </c>
      <c r="I280" s="22">
        <f t="shared" ref="I280:I282" si="9">H280*G280</f>
        <v>137.93199999999999</v>
      </c>
    </row>
    <row r="281" spans="2:12" s="35" customFormat="1" ht="31.5" x14ac:dyDescent="0.2">
      <c r="B281" s="13">
        <v>3</v>
      </c>
      <c r="C281" s="21" t="s">
        <v>83</v>
      </c>
      <c r="D281" s="11" t="s">
        <v>84</v>
      </c>
      <c r="E281" s="19" t="s">
        <v>85</v>
      </c>
      <c r="F281" s="13" t="s">
        <v>59</v>
      </c>
      <c r="G281" s="13">
        <v>2</v>
      </c>
      <c r="H281" s="22">
        <v>68.974000000000004</v>
      </c>
      <c r="I281" s="22">
        <f t="shared" si="9"/>
        <v>137.94800000000001</v>
      </c>
    </row>
    <row r="282" spans="2:12" s="35" customFormat="1" ht="31.5" x14ac:dyDescent="0.2">
      <c r="B282" s="13">
        <v>4</v>
      </c>
      <c r="C282" s="21" t="s">
        <v>86</v>
      </c>
      <c r="D282" s="11" t="s">
        <v>87</v>
      </c>
      <c r="E282" s="19" t="s">
        <v>88</v>
      </c>
      <c r="F282" s="13" t="s">
        <v>59</v>
      </c>
      <c r="G282" s="13">
        <v>1</v>
      </c>
      <c r="H282" s="22">
        <v>56.32</v>
      </c>
      <c r="I282" s="22">
        <f t="shared" si="9"/>
        <v>56.32</v>
      </c>
    </row>
    <row r="283" spans="2:12" s="35" customFormat="1" ht="18.75" customHeight="1" x14ac:dyDescent="0.2">
      <c r="B283" s="57"/>
      <c r="C283" s="58"/>
      <c r="D283" s="59" t="s">
        <v>5</v>
      </c>
      <c r="E283" s="60"/>
      <c r="F283" s="61"/>
      <c r="G283" s="57"/>
      <c r="H283" s="62"/>
      <c r="I283" s="63">
        <f>SUM(I279:I282)</f>
        <v>1474.4080000000001</v>
      </c>
      <c r="J283" s="64"/>
    </row>
    <row r="285" spans="2:12" ht="15.75" customHeight="1" x14ac:dyDescent="0.2">
      <c r="B285" s="8"/>
      <c r="D285" s="9" t="s">
        <v>17</v>
      </c>
      <c r="E285" s="32" t="s">
        <v>89</v>
      </c>
    </row>
    <row r="286" spans="2:12" ht="15.75" customHeight="1" x14ac:dyDescent="0.2">
      <c r="B286" s="8"/>
      <c r="D286" s="9"/>
    </row>
    <row r="287" spans="2:12" x14ac:dyDescent="0.2">
      <c r="B287" s="9"/>
      <c r="D287" s="4" t="s">
        <v>148</v>
      </c>
      <c r="I287" s="37"/>
    </row>
    <row r="288" spans="2:12" x14ac:dyDescent="0.2">
      <c r="B288" s="9"/>
      <c r="D288" s="38" t="s">
        <v>16</v>
      </c>
      <c r="I288" s="39"/>
    </row>
    <row r="289" spans="2:13" x14ac:dyDescent="0.2">
      <c r="B289" s="9"/>
      <c r="C289" s="8"/>
      <c r="D289" s="117" t="s">
        <v>91</v>
      </c>
      <c r="E289" s="117"/>
      <c r="F289" s="117"/>
      <c r="G289" s="117"/>
      <c r="H289" s="117"/>
      <c r="I289" s="40"/>
    </row>
    <row r="290" spans="2:13" x14ac:dyDescent="0.2">
      <c r="B290" s="9"/>
      <c r="C290" s="8"/>
      <c r="D290" s="117" t="s">
        <v>92</v>
      </c>
      <c r="E290" s="117"/>
      <c r="F290" s="117"/>
      <c r="G290" s="117"/>
      <c r="H290" s="117"/>
      <c r="I290" s="40"/>
    </row>
    <row r="291" spans="2:13" x14ac:dyDescent="0.2">
      <c r="B291" s="9"/>
      <c r="C291" s="8"/>
      <c r="D291" s="117" t="s">
        <v>93</v>
      </c>
      <c r="E291" s="117"/>
      <c r="F291" s="117"/>
      <c r="G291" s="117"/>
      <c r="H291" s="117"/>
      <c r="I291" s="40"/>
    </row>
    <row r="292" spans="2:13" x14ac:dyDescent="0.2">
      <c r="B292" s="9"/>
      <c r="C292" s="8"/>
      <c r="D292" s="117" t="s">
        <v>94</v>
      </c>
      <c r="E292" s="117"/>
      <c r="F292" s="117"/>
      <c r="G292" s="117"/>
      <c r="H292" s="117"/>
      <c r="I292" s="40"/>
    </row>
    <row r="293" spans="2:13" x14ac:dyDescent="0.2">
      <c r="B293" s="9"/>
      <c r="D293" s="38" t="s">
        <v>18</v>
      </c>
      <c r="I293" s="40"/>
    </row>
    <row r="294" spans="2:13" s="6" customFormat="1" x14ac:dyDescent="0.2">
      <c r="B294" s="7"/>
      <c r="C294" s="41"/>
      <c r="D294" s="42"/>
      <c r="E294" s="118"/>
      <c r="F294" s="119"/>
      <c r="G294" s="119"/>
      <c r="H294" s="43"/>
      <c r="I294" s="44"/>
      <c r="J294" s="35"/>
      <c r="K294" s="35"/>
      <c r="L294" s="35"/>
    </row>
    <row r="295" spans="2:13" x14ac:dyDescent="0.2">
      <c r="B295" s="9" t="s">
        <v>149</v>
      </c>
      <c r="C295" s="4"/>
      <c r="D295" s="10"/>
      <c r="E295" s="118"/>
      <c r="F295" s="119"/>
      <c r="G295" s="119"/>
      <c r="H295" s="43"/>
      <c r="I295" s="44"/>
    </row>
    <row r="296" spans="2:13" x14ac:dyDescent="0.2">
      <c r="B296" s="120" t="s">
        <v>0</v>
      </c>
      <c r="C296" s="120" t="s">
        <v>6</v>
      </c>
      <c r="D296" s="120" t="s">
        <v>1</v>
      </c>
      <c r="E296" s="121" t="s">
        <v>2</v>
      </c>
      <c r="F296" s="120" t="s">
        <v>3</v>
      </c>
      <c r="G296" s="120" t="s">
        <v>4</v>
      </c>
      <c r="H296" s="122" t="s">
        <v>13</v>
      </c>
      <c r="I296" s="123"/>
      <c r="J296" s="120" t="s">
        <v>14</v>
      </c>
      <c r="K296" s="122" t="s">
        <v>15</v>
      </c>
      <c r="L296" s="122"/>
    </row>
    <row r="297" spans="2:13" s="35" customFormat="1" x14ac:dyDescent="0.2">
      <c r="B297" s="120"/>
      <c r="C297" s="120"/>
      <c r="D297" s="120"/>
      <c r="E297" s="121"/>
      <c r="F297" s="120"/>
      <c r="G297" s="120"/>
      <c r="H297" s="19" t="s">
        <v>11</v>
      </c>
      <c r="I297" s="20" t="s">
        <v>12</v>
      </c>
      <c r="J297" s="120"/>
      <c r="K297" s="19" t="s">
        <v>11</v>
      </c>
      <c r="L297" s="20" t="s">
        <v>12</v>
      </c>
      <c r="M297" s="45"/>
    </row>
    <row r="298" spans="2:13" s="12" customFormat="1" x14ac:dyDescent="0.2">
      <c r="B298" s="5">
        <v>1</v>
      </c>
      <c r="C298" s="5">
        <v>2</v>
      </c>
      <c r="D298" s="5">
        <v>3</v>
      </c>
      <c r="E298" s="5">
        <v>4</v>
      </c>
      <c r="F298" s="5">
        <v>5</v>
      </c>
      <c r="G298" s="5">
        <v>6</v>
      </c>
      <c r="H298" s="5">
        <v>7</v>
      </c>
      <c r="I298" s="5">
        <v>8</v>
      </c>
      <c r="J298" s="5">
        <v>9</v>
      </c>
      <c r="K298" s="5">
        <v>10</v>
      </c>
      <c r="L298" s="5">
        <v>11</v>
      </c>
    </row>
    <row r="299" spans="2:13" s="12" customFormat="1" ht="47.25" x14ac:dyDescent="0.2">
      <c r="B299" s="13">
        <v>1</v>
      </c>
      <c r="C299" s="21" t="s">
        <v>96</v>
      </c>
      <c r="D299" s="13" t="s">
        <v>97</v>
      </c>
      <c r="E299" s="22">
        <v>1</v>
      </c>
      <c r="F299" s="13" t="s">
        <v>33</v>
      </c>
      <c r="G299" s="13">
        <v>4</v>
      </c>
      <c r="H299" s="22">
        <v>4945</v>
      </c>
      <c r="I299" s="22">
        <f>H299*G299*E299</f>
        <v>19780</v>
      </c>
      <c r="J299" s="23">
        <v>3.8</v>
      </c>
      <c r="K299" s="24">
        <v>31.6</v>
      </c>
      <c r="L299" s="24">
        <v>126.4</v>
      </c>
    </row>
    <row r="300" spans="2:13" s="12" customFormat="1" x14ac:dyDescent="0.2">
      <c r="B300" s="5"/>
      <c r="C300" s="25"/>
      <c r="D300" s="5" t="s">
        <v>45</v>
      </c>
      <c r="E300" s="26"/>
      <c r="F300" s="5"/>
      <c r="G300" s="5"/>
      <c r="H300" s="26"/>
      <c r="I300" s="26">
        <f>I299</f>
        <v>19780</v>
      </c>
      <c r="J300" s="27"/>
      <c r="K300" s="28"/>
      <c r="L300" s="28">
        <v>126.4</v>
      </c>
    </row>
    <row r="301" spans="2:13" s="46" customFormat="1" x14ac:dyDescent="0.2">
      <c r="B301" s="13"/>
      <c r="C301" s="21"/>
      <c r="D301" s="13" t="s">
        <v>46</v>
      </c>
      <c r="E301" s="22" t="s">
        <v>19</v>
      </c>
      <c r="F301" s="13">
        <v>1</v>
      </c>
      <c r="G301" s="13"/>
      <c r="H301" s="22"/>
      <c r="I301" s="22"/>
      <c r="J301" s="23"/>
      <c r="K301" s="24"/>
      <c r="L301" s="24"/>
    </row>
    <row r="302" spans="2:13" s="12" customFormat="1" x14ac:dyDescent="0.2">
      <c r="B302" s="29"/>
      <c r="C302" s="30"/>
      <c r="D302" s="29" t="s">
        <v>47</v>
      </c>
      <c r="E302" s="31"/>
      <c r="F302" s="29"/>
      <c r="G302" s="29"/>
      <c r="H302" s="31"/>
      <c r="I302" s="31">
        <f>I300*F301</f>
        <v>19780</v>
      </c>
      <c r="J302" s="27"/>
      <c r="K302" s="28"/>
      <c r="L302" s="28"/>
    </row>
    <row r="303" spans="2:13" s="12" customFormat="1" x14ac:dyDescent="0.2">
      <c r="B303" s="46"/>
      <c r="C303" s="47"/>
      <c r="D303" s="46"/>
      <c r="E303" s="48"/>
      <c r="F303" s="46"/>
      <c r="G303" s="46"/>
      <c r="H303" s="48"/>
      <c r="I303" s="48"/>
      <c r="J303" s="49"/>
      <c r="K303" s="50"/>
      <c r="L303" s="50"/>
    </row>
    <row r="304" spans="2:13" s="35" customFormat="1" ht="15.75" customHeight="1" x14ac:dyDescent="0.2">
      <c r="B304" s="51"/>
      <c r="C304" s="52"/>
      <c r="D304" s="53" t="s">
        <v>20</v>
      </c>
      <c r="E304" s="54"/>
      <c r="F304" s="55"/>
      <c r="G304" s="51"/>
      <c r="H304" s="56"/>
      <c r="I304" s="56"/>
    </row>
    <row r="305" spans="1:12" s="35" customFormat="1" ht="31.5" x14ac:dyDescent="0.2">
      <c r="B305" s="13" t="s">
        <v>0</v>
      </c>
      <c r="C305" s="21" t="s">
        <v>9</v>
      </c>
      <c r="D305" s="11" t="s">
        <v>10</v>
      </c>
      <c r="E305" s="19" t="s">
        <v>1280</v>
      </c>
      <c r="F305" s="13" t="s">
        <v>3</v>
      </c>
      <c r="G305" s="13" t="s">
        <v>4</v>
      </c>
      <c r="H305" s="19" t="s">
        <v>7</v>
      </c>
      <c r="I305" s="20" t="s">
        <v>8</v>
      </c>
    </row>
    <row r="306" spans="1:12" s="35" customFormat="1" ht="78.75" x14ac:dyDescent="0.2">
      <c r="B306" s="13">
        <v>1</v>
      </c>
      <c r="C306" s="21" t="s">
        <v>98</v>
      </c>
      <c r="D306" s="11" t="s">
        <v>99</v>
      </c>
      <c r="E306" s="19" t="s">
        <v>1277</v>
      </c>
      <c r="F306" s="13" t="s">
        <v>59</v>
      </c>
      <c r="G306" s="13">
        <v>1</v>
      </c>
      <c r="H306" s="22">
        <v>63.723999999999997</v>
      </c>
      <c r="I306" s="22">
        <f>H306*G306</f>
        <v>63.723999999999997</v>
      </c>
    </row>
    <row r="307" spans="1:12" s="35" customFormat="1" ht="31.5" x14ac:dyDescent="0.2">
      <c r="B307" s="13">
        <v>2</v>
      </c>
      <c r="C307" s="21" t="s">
        <v>101</v>
      </c>
      <c r="D307" s="11" t="s">
        <v>102</v>
      </c>
      <c r="E307" s="19" t="s">
        <v>85</v>
      </c>
      <c r="F307" s="13" t="s">
        <v>59</v>
      </c>
      <c r="G307" s="13">
        <v>3</v>
      </c>
      <c r="H307" s="22">
        <v>59.530999999999999</v>
      </c>
      <c r="I307" s="22">
        <f t="shared" ref="I307:I309" si="10">H307*G307</f>
        <v>178.59299999999999</v>
      </c>
    </row>
    <row r="308" spans="1:12" s="35" customFormat="1" ht="31.5" x14ac:dyDescent="0.2">
      <c r="B308" s="13">
        <v>3</v>
      </c>
      <c r="C308" s="21" t="s">
        <v>103</v>
      </c>
      <c r="D308" s="11" t="s">
        <v>104</v>
      </c>
      <c r="E308" s="19" t="s">
        <v>88</v>
      </c>
      <c r="F308" s="13" t="s">
        <v>59</v>
      </c>
      <c r="G308" s="13">
        <v>1</v>
      </c>
      <c r="H308" s="22">
        <v>73.763000000000005</v>
      </c>
      <c r="I308" s="22">
        <f t="shared" si="10"/>
        <v>73.763000000000005</v>
      </c>
    </row>
    <row r="309" spans="1:12" s="35" customFormat="1" x14ac:dyDescent="0.2">
      <c r="B309" s="13">
        <v>4</v>
      </c>
      <c r="C309" s="21" t="s">
        <v>105</v>
      </c>
      <c r="D309" s="11" t="s">
        <v>106</v>
      </c>
      <c r="E309" s="19" t="s">
        <v>1279</v>
      </c>
      <c r="F309" s="13" t="s">
        <v>107</v>
      </c>
      <c r="G309" s="13">
        <v>4</v>
      </c>
      <c r="H309" s="22">
        <v>1192.3520000000001</v>
      </c>
      <c r="I309" s="22">
        <f t="shared" si="10"/>
        <v>4769.4080000000004</v>
      </c>
    </row>
    <row r="310" spans="1:12" s="35" customFormat="1" ht="18.75" customHeight="1" x14ac:dyDescent="0.2">
      <c r="B310" s="57"/>
      <c r="C310" s="58"/>
      <c r="D310" s="59" t="s">
        <v>5</v>
      </c>
      <c r="E310" s="60"/>
      <c r="F310" s="61"/>
      <c r="G310" s="57"/>
      <c r="H310" s="62"/>
      <c r="I310" s="63">
        <f>SUM(I306:I309)</f>
        <v>5085.4880000000003</v>
      </c>
      <c r="J310" s="64"/>
    </row>
    <row r="313" spans="1:12" x14ac:dyDescent="0.2">
      <c r="B313" s="65"/>
      <c r="C313" s="66"/>
      <c r="D313" s="67" t="s">
        <v>108</v>
      </c>
      <c r="E313" s="68"/>
      <c r="F313" s="66"/>
      <c r="G313" s="65"/>
      <c r="H313" s="69"/>
      <c r="I313" s="70">
        <f>I302+I275+I249+I233+I209</f>
        <v>274207.40000000002</v>
      </c>
    </row>
    <row r="314" spans="1:12" x14ac:dyDescent="0.2">
      <c r="B314" s="71"/>
      <c r="C314" s="72"/>
      <c r="D314" s="73" t="s">
        <v>109</v>
      </c>
      <c r="E314" s="74"/>
      <c r="F314" s="72"/>
      <c r="G314" s="71"/>
      <c r="H314" s="75"/>
      <c r="I314" s="76">
        <f>I310+I283+I256+I217</f>
        <v>11573.346000000001</v>
      </c>
    </row>
    <row r="316" spans="1:12" x14ac:dyDescent="0.2">
      <c r="A316" s="15"/>
      <c r="B316" s="16"/>
      <c r="C316" s="17"/>
      <c r="D316" s="15"/>
      <c r="E316" s="77"/>
      <c r="F316" s="17"/>
      <c r="G316" s="16"/>
      <c r="H316" s="78"/>
      <c r="I316" s="79"/>
      <c r="J316" s="80"/>
      <c r="K316" s="80"/>
      <c r="L316" s="80"/>
    </row>
    <row r="318" spans="1:12" ht="15.75" customHeight="1" x14ac:dyDescent="0.2">
      <c r="B318" s="8"/>
      <c r="D318" s="9" t="s">
        <v>17</v>
      </c>
      <c r="E318" s="32" t="s">
        <v>150</v>
      </c>
    </row>
    <row r="319" spans="1:12" ht="15.75" customHeight="1" x14ac:dyDescent="0.2">
      <c r="B319" s="8"/>
      <c r="D319" s="9"/>
    </row>
    <row r="320" spans="1:12" x14ac:dyDescent="0.2">
      <c r="B320" s="9"/>
      <c r="D320" s="4" t="s">
        <v>151</v>
      </c>
      <c r="I320" s="37"/>
    </row>
    <row r="321" spans="2:13" x14ac:dyDescent="0.2">
      <c r="B321" s="9"/>
      <c r="D321" s="38" t="s">
        <v>16</v>
      </c>
      <c r="I321" s="39"/>
    </row>
    <row r="322" spans="2:13" x14ac:dyDescent="0.2">
      <c r="B322" s="9"/>
      <c r="C322" s="8"/>
      <c r="D322" s="117" t="s">
        <v>152</v>
      </c>
      <c r="E322" s="117"/>
      <c r="F322" s="117"/>
      <c r="G322" s="117"/>
      <c r="H322" s="117"/>
      <c r="I322" s="40"/>
    </row>
    <row r="323" spans="2:13" x14ac:dyDescent="0.2">
      <c r="B323" s="9"/>
      <c r="D323" s="38" t="s">
        <v>18</v>
      </c>
      <c r="I323" s="40"/>
    </row>
    <row r="324" spans="2:13" s="6" customFormat="1" x14ac:dyDescent="0.2">
      <c r="B324" s="7"/>
      <c r="C324" s="41"/>
      <c r="D324" s="42"/>
      <c r="E324" s="118"/>
      <c r="F324" s="119"/>
      <c r="G324" s="119"/>
      <c r="H324" s="43"/>
      <c r="I324" s="44"/>
      <c r="J324" s="35"/>
      <c r="K324" s="35"/>
      <c r="L324" s="35"/>
    </row>
    <row r="325" spans="2:13" x14ac:dyDescent="0.2">
      <c r="B325" s="9" t="s">
        <v>153</v>
      </c>
      <c r="C325" s="4"/>
      <c r="D325" s="10"/>
      <c r="E325" s="118"/>
      <c r="F325" s="119"/>
      <c r="G325" s="119"/>
      <c r="H325" s="43"/>
      <c r="I325" s="44"/>
    </row>
    <row r="326" spans="2:13" x14ac:dyDescent="0.2">
      <c r="B326" s="120" t="s">
        <v>0</v>
      </c>
      <c r="C326" s="120" t="s">
        <v>6</v>
      </c>
      <c r="D326" s="120" t="s">
        <v>1</v>
      </c>
      <c r="E326" s="121" t="s">
        <v>2</v>
      </c>
      <c r="F326" s="120" t="s">
        <v>3</v>
      </c>
      <c r="G326" s="120" t="s">
        <v>4</v>
      </c>
      <c r="H326" s="122" t="s">
        <v>13</v>
      </c>
      <c r="I326" s="123"/>
      <c r="J326" s="120" t="s">
        <v>14</v>
      </c>
      <c r="K326" s="122" t="s">
        <v>15</v>
      </c>
      <c r="L326" s="122"/>
    </row>
    <row r="327" spans="2:13" s="35" customFormat="1" x14ac:dyDescent="0.2">
      <c r="B327" s="120"/>
      <c r="C327" s="120"/>
      <c r="D327" s="120"/>
      <c r="E327" s="121"/>
      <c r="F327" s="120"/>
      <c r="G327" s="120"/>
      <c r="H327" s="19" t="s">
        <v>11</v>
      </c>
      <c r="I327" s="20" t="s">
        <v>12</v>
      </c>
      <c r="J327" s="120"/>
      <c r="K327" s="19" t="s">
        <v>11</v>
      </c>
      <c r="L327" s="20" t="s">
        <v>12</v>
      </c>
      <c r="M327" s="45"/>
    </row>
    <row r="328" spans="2:13" s="12" customFormat="1" x14ac:dyDescent="0.2">
      <c r="B328" s="5">
        <v>1</v>
      </c>
      <c r="C328" s="5">
        <v>2</v>
      </c>
      <c r="D328" s="5">
        <v>3</v>
      </c>
      <c r="E328" s="5">
        <v>4</v>
      </c>
      <c r="F328" s="5">
        <v>5</v>
      </c>
      <c r="G328" s="5">
        <v>6</v>
      </c>
      <c r="H328" s="5">
        <v>7</v>
      </c>
      <c r="I328" s="5">
        <v>8</v>
      </c>
      <c r="J328" s="5">
        <v>9</v>
      </c>
      <c r="K328" s="5">
        <v>10</v>
      </c>
      <c r="L328" s="5">
        <v>11</v>
      </c>
    </row>
    <row r="329" spans="2:13" s="12" customFormat="1" ht="31.5" x14ac:dyDescent="0.2">
      <c r="B329" s="13">
        <v>1</v>
      </c>
      <c r="C329" s="21" t="s">
        <v>154</v>
      </c>
      <c r="D329" s="13" t="s">
        <v>155</v>
      </c>
      <c r="E329" s="22">
        <v>1</v>
      </c>
      <c r="F329" s="13" t="s">
        <v>33</v>
      </c>
      <c r="G329" s="13">
        <v>1</v>
      </c>
      <c r="H329" s="22">
        <v>43120</v>
      </c>
      <c r="I329" s="22">
        <f>H329*G329*E329</f>
        <v>43120</v>
      </c>
      <c r="J329" s="23">
        <v>3.4</v>
      </c>
      <c r="K329" s="24">
        <v>273.10000000000002</v>
      </c>
      <c r="L329" s="24">
        <v>273.10000000000002</v>
      </c>
    </row>
    <row r="330" spans="2:13" s="12" customFormat="1" ht="47.25" x14ac:dyDescent="0.2">
      <c r="B330" s="13">
        <v>2</v>
      </c>
      <c r="C330" s="21" t="s">
        <v>156</v>
      </c>
      <c r="D330" s="13" t="s">
        <v>157</v>
      </c>
      <c r="E330" s="22">
        <v>1</v>
      </c>
      <c r="F330" s="13" t="s">
        <v>27</v>
      </c>
      <c r="G330" s="13">
        <v>1</v>
      </c>
      <c r="H330" s="22">
        <v>41891</v>
      </c>
      <c r="I330" s="22">
        <f t="shared" ref="I330:I347" si="11">H330*G330*E330</f>
        <v>41891</v>
      </c>
      <c r="J330" s="23">
        <v>3.5</v>
      </c>
      <c r="K330" s="24">
        <v>262.3</v>
      </c>
      <c r="L330" s="24">
        <v>262.3</v>
      </c>
    </row>
    <row r="331" spans="2:13" s="12" customFormat="1" ht="47.25" x14ac:dyDescent="0.2">
      <c r="B331" s="13">
        <v>3</v>
      </c>
      <c r="C331" s="21" t="s">
        <v>158</v>
      </c>
      <c r="D331" s="13" t="s">
        <v>159</v>
      </c>
      <c r="E331" s="22">
        <v>1</v>
      </c>
      <c r="F331" s="13" t="s">
        <v>27</v>
      </c>
      <c r="G331" s="13">
        <v>1</v>
      </c>
      <c r="H331" s="22">
        <v>28190</v>
      </c>
      <c r="I331" s="22">
        <f t="shared" si="11"/>
        <v>28190</v>
      </c>
      <c r="J331" s="23">
        <v>3</v>
      </c>
      <c r="K331" s="24">
        <v>187.4</v>
      </c>
      <c r="L331" s="24">
        <v>187.4</v>
      </c>
    </row>
    <row r="332" spans="2:13" s="12" customFormat="1" ht="47.25" x14ac:dyDescent="0.2">
      <c r="B332" s="13">
        <v>4</v>
      </c>
      <c r="C332" s="21" t="s">
        <v>160</v>
      </c>
      <c r="D332" s="13" t="s">
        <v>161</v>
      </c>
      <c r="E332" s="22">
        <v>1</v>
      </c>
      <c r="F332" s="13" t="s">
        <v>27</v>
      </c>
      <c r="G332" s="13">
        <v>1</v>
      </c>
      <c r="H332" s="22">
        <v>16334</v>
      </c>
      <c r="I332" s="22">
        <f t="shared" si="11"/>
        <v>16334</v>
      </c>
      <c r="J332" s="23">
        <v>3.5</v>
      </c>
      <c r="K332" s="24">
        <v>102.3</v>
      </c>
      <c r="L332" s="24">
        <v>102.3</v>
      </c>
    </row>
    <row r="333" spans="2:13" s="12" customFormat="1" ht="63" x14ac:dyDescent="0.2">
      <c r="B333" s="13">
        <v>5</v>
      </c>
      <c r="C333" s="21" t="s">
        <v>162</v>
      </c>
      <c r="D333" s="13" t="s">
        <v>163</v>
      </c>
      <c r="E333" s="22">
        <v>1</v>
      </c>
      <c r="F333" s="13" t="s">
        <v>27</v>
      </c>
      <c r="G333" s="13">
        <v>1</v>
      </c>
      <c r="H333" s="22">
        <v>81719</v>
      </c>
      <c r="I333" s="22">
        <f t="shared" si="11"/>
        <v>81719</v>
      </c>
      <c r="J333" s="23">
        <v>3.5</v>
      </c>
      <c r="K333" s="24">
        <v>511.7</v>
      </c>
      <c r="L333" s="24">
        <v>511.7</v>
      </c>
    </row>
    <row r="334" spans="2:13" s="12" customFormat="1" ht="31.5" x14ac:dyDescent="0.2">
      <c r="B334" s="13">
        <v>6</v>
      </c>
      <c r="C334" s="21" t="s">
        <v>164</v>
      </c>
      <c r="D334" s="13" t="s">
        <v>165</v>
      </c>
      <c r="E334" s="22">
        <v>1</v>
      </c>
      <c r="F334" s="13" t="s">
        <v>27</v>
      </c>
      <c r="G334" s="13">
        <v>1</v>
      </c>
      <c r="H334" s="22">
        <v>148990</v>
      </c>
      <c r="I334" s="22">
        <f t="shared" si="11"/>
        <v>148990</v>
      </c>
      <c r="J334" s="23">
        <v>3.5</v>
      </c>
      <c r="K334" s="24">
        <v>932.9</v>
      </c>
      <c r="L334" s="24">
        <v>932.9</v>
      </c>
    </row>
    <row r="335" spans="2:13" s="12" customFormat="1" ht="63" x14ac:dyDescent="0.2">
      <c r="B335" s="13">
        <v>7</v>
      </c>
      <c r="C335" s="21" t="s">
        <v>166</v>
      </c>
      <c r="D335" s="13" t="s">
        <v>167</v>
      </c>
      <c r="E335" s="22">
        <v>1</v>
      </c>
      <c r="F335" s="13" t="s">
        <v>27</v>
      </c>
      <c r="G335" s="13">
        <v>1</v>
      </c>
      <c r="H335" s="22">
        <v>311066</v>
      </c>
      <c r="I335" s="22">
        <f t="shared" si="11"/>
        <v>311066</v>
      </c>
      <c r="J335" s="23">
        <v>3.5</v>
      </c>
      <c r="K335" s="24">
        <v>1947.8</v>
      </c>
      <c r="L335" s="24">
        <v>1947.8</v>
      </c>
    </row>
    <row r="336" spans="2:13" s="12" customFormat="1" ht="47.25" x14ac:dyDescent="0.2">
      <c r="B336" s="13">
        <v>8</v>
      </c>
      <c r="C336" s="21" t="s">
        <v>168</v>
      </c>
      <c r="D336" s="13" t="s">
        <v>169</v>
      </c>
      <c r="E336" s="22">
        <v>1</v>
      </c>
      <c r="F336" s="13" t="s">
        <v>170</v>
      </c>
      <c r="G336" s="13">
        <v>1</v>
      </c>
      <c r="H336" s="22">
        <v>118341</v>
      </c>
      <c r="I336" s="22">
        <f t="shared" si="11"/>
        <v>118341</v>
      </c>
      <c r="J336" s="23">
        <v>3.5</v>
      </c>
      <c r="K336" s="24">
        <v>741</v>
      </c>
      <c r="L336" s="24">
        <v>741</v>
      </c>
    </row>
    <row r="337" spans="2:12" s="12" customFormat="1" ht="47.25" x14ac:dyDescent="0.2">
      <c r="B337" s="13">
        <v>9</v>
      </c>
      <c r="C337" s="21" t="s">
        <v>171</v>
      </c>
      <c r="D337" s="13" t="s">
        <v>172</v>
      </c>
      <c r="E337" s="22">
        <v>1</v>
      </c>
      <c r="F337" s="13" t="s">
        <v>173</v>
      </c>
      <c r="G337" s="13">
        <v>2</v>
      </c>
      <c r="H337" s="22">
        <v>790</v>
      </c>
      <c r="I337" s="22">
        <f t="shared" si="11"/>
        <v>1580</v>
      </c>
      <c r="J337" s="23">
        <v>3.5</v>
      </c>
      <c r="K337" s="24">
        <v>4.9000000000000004</v>
      </c>
      <c r="L337" s="24">
        <v>9.8000000000000007</v>
      </c>
    </row>
    <row r="338" spans="2:12" s="12" customFormat="1" ht="31.5" x14ac:dyDescent="0.2">
      <c r="B338" s="13">
        <v>10</v>
      </c>
      <c r="C338" s="21" t="s">
        <v>174</v>
      </c>
      <c r="D338" s="13" t="s">
        <v>175</v>
      </c>
      <c r="E338" s="22">
        <v>1</v>
      </c>
      <c r="F338" s="13" t="s">
        <v>33</v>
      </c>
      <c r="G338" s="13">
        <v>1</v>
      </c>
      <c r="H338" s="22">
        <v>5053</v>
      </c>
      <c r="I338" s="22">
        <f t="shared" si="11"/>
        <v>5053</v>
      </c>
      <c r="J338" s="23">
        <v>3.5</v>
      </c>
      <c r="K338" s="24">
        <v>31.6</v>
      </c>
      <c r="L338" s="24">
        <v>31.6</v>
      </c>
    </row>
    <row r="339" spans="2:12" s="12" customFormat="1" ht="47.25" x14ac:dyDescent="0.2">
      <c r="B339" s="13">
        <v>11</v>
      </c>
      <c r="C339" s="21" t="s">
        <v>176</v>
      </c>
      <c r="D339" s="13" t="s">
        <v>177</v>
      </c>
      <c r="E339" s="22">
        <v>1</v>
      </c>
      <c r="F339" s="13" t="s">
        <v>178</v>
      </c>
      <c r="G339" s="13">
        <v>1</v>
      </c>
      <c r="H339" s="22">
        <v>40179</v>
      </c>
      <c r="I339" s="22">
        <f t="shared" si="11"/>
        <v>40179</v>
      </c>
      <c r="J339" s="23">
        <v>3.5</v>
      </c>
      <c r="K339" s="24">
        <v>251.6</v>
      </c>
      <c r="L339" s="24">
        <v>251.6</v>
      </c>
    </row>
    <row r="340" spans="2:12" s="12" customFormat="1" x14ac:dyDescent="0.2">
      <c r="B340" s="13">
        <v>12</v>
      </c>
      <c r="C340" s="21" t="s">
        <v>179</v>
      </c>
      <c r="D340" s="13" t="s">
        <v>180</v>
      </c>
      <c r="E340" s="22">
        <v>1</v>
      </c>
      <c r="F340" s="13" t="s">
        <v>33</v>
      </c>
      <c r="G340" s="13">
        <v>1</v>
      </c>
      <c r="H340" s="22">
        <v>3820</v>
      </c>
      <c r="I340" s="22">
        <f t="shared" si="11"/>
        <v>3820</v>
      </c>
      <c r="J340" s="23">
        <v>3</v>
      </c>
      <c r="K340" s="24">
        <v>25.4</v>
      </c>
      <c r="L340" s="24">
        <v>25.4</v>
      </c>
    </row>
    <row r="341" spans="2:12" s="12" customFormat="1" ht="31.5" x14ac:dyDescent="0.2">
      <c r="B341" s="13">
        <v>13</v>
      </c>
      <c r="C341" s="21" t="s">
        <v>181</v>
      </c>
      <c r="D341" s="13" t="s">
        <v>182</v>
      </c>
      <c r="E341" s="22">
        <v>1</v>
      </c>
      <c r="F341" s="13" t="s">
        <v>170</v>
      </c>
      <c r="G341" s="13">
        <v>1</v>
      </c>
      <c r="H341" s="22">
        <v>43120</v>
      </c>
      <c r="I341" s="22">
        <f t="shared" si="11"/>
        <v>43120</v>
      </c>
      <c r="J341" s="23">
        <v>3.4</v>
      </c>
      <c r="K341" s="24">
        <v>273.10000000000002</v>
      </c>
      <c r="L341" s="24">
        <v>273.10000000000002</v>
      </c>
    </row>
    <row r="342" spans="2:12" s="12" customFormat="1" ht="31.5" x14ac:dyDescent="0.2">
      <c r="B342" s="13">
        <v>14</v>
      </c>
      <c r="C342" s="21" t="s">
        <v>183</v>
      </c>
      <c r="D342" s="13" t="s">
        <v>184</v>
      </c>
      <c r="E342" s="22">
        <v>1</v>
      </c>
      <c r="F342" s="13" t="s">
        <v>170</v>
      </c>
      <c r="G342" s="13">
        <v>1</v>
      </c>
      <c r="H342" s="22">
        <v>95418</v>
      </c>
      <c r="I342" s="22">
        <f t="shared" si="11"/>
        <v>95418</v>
      </c>
      <c r="J342" s="23">
        <v>3.4</v>
      </c>
      <c r="K342" s="24">
        <v>604.29999999999995</v>
      </c>
      <c r="L342" s="24">
        <v>604.29999999999995</v>
      </c>
    </row>
    <row r="343" spans="2:12" s="12" customFormat="1" ht="46.15" customHeight="1" x14ac:dyDescent="0.2">
      <c r="B343" s="13">
        <v>15</v>
      </c>
      <c r="C343" s="21" t="s">
        <v>185</v>
      </c>
      <c r="D343" s="13" t="s">
        <v>186</v>
      </c>
      <c r="E343" s="22">
        <v>1</v>
      </c>
      <c r="F343" s="13" t="s">
        <v>187</v>
      </c>
      <c r="G343" s="13">
        <v>1</v>
      </c>
      <c r="H343" s="22">
        <v>216658</v>
      </c>
      <c r="I343" s="22">
        <f t="shared" si="11"/>
        <v>216658</v>
      </c>
      <c r="J343" s="23">
        <v>3.5</v>
      </c>
      <c r="K343" s="24">
        <v>1356.7</v>
      </c>
      <c r="L343" s="24">
        <v>1356.7</v>
      </c>
    </row>
    <row r="344" spans="2:12" s="12" customFormat="1" ht="31.5" x14ac:dyDescent="0.2">
      <c r="B344" s="13">
        <v>16</v>
      </c>
      <c r="C344" s="21" t="s">
        <v>188</v>
      </c>
      <c r="D344" s="13" t="s">
        <v>189</v>
      </c>
      <c r="E344" s="22">
        <v>1</v>
      </c>
      <c r="F344" s="13" t="s">
        <v>190</v>
      </c>
      <c r="G344" s="13">
        <v>1560</v>
      </c>
      <c r="H344" s="22">
        <v>16</v>
      </c>
      <c r="I344" s="22">
        <f t="shared" si="11"/>
        <v>24960</v>
      </c>
      <c r="J344" s="23">
        <v>3.8</v>
      </c>
      <c r="K344" s="24">
        <v>0.1</v>
      </c>
      <c r="L344" s="24">
        <v>156</v>
      </c>
    </row>
    <row r="345" spans="2:12" s="12" customFormat="1" ht="78.75" x14ac:dyDescent="0.2">
      <c r="B345" s="13">
        <v>17</v>
      </c>
      <c r="C345" s="21" t="s">
        <v>191</v>
      </c>
      <c r="D345" s="13" t="s">
        <v>192</v>
      </c>
      <c r="E345" s="22">
        <v>1</v>
      </c>
      <c r="F345" s="13" t="s">
        <v>193</v>
      </c>
      <c r="G345" s="13">
        <v>1</v>
      </c>
      <c r="H345" s="22">
        <v>145258</v>
      </c>
      <c r="I345" s="22">
        <f t="shared" si="11"/>
        <v>145258</v>
      </c>
      <c r="J345" s="23">
        <v>3.5</v>
      </c>
      <c r="K345" s="24">
        <v>909.6</v>
      </c>
      <c r="L345" s="24">
        <v>909.6</v>
      </c>
    </row>
    <row r="346" spans="2:12" s="12" customFormat="1" ht="31.5" x14ac:dyDescent="0.2">
      <c r="B346" s="13">
        <v>18</v>
      </c>
      <c r="C346" s="21" t="s">
        <v>194</v>
      </c>
      <c r="D346" s="13" t="s">
        <v>195</v>
      </c>
      <c r="E346" s="22">
        <v>1</v>
      </c>
      <c r="F346" s="13" t="s">
        <v>196</v>
      </c>
      <c r="G346" s="13">
        <v>2</v>
      </c>
      <c r="H346" s="22">
        <v>19766</v>
      </c>
      <c r="I346" s="22">
        <f t="shared" si="11"/>
        <v>39532</v>
      </c>
      <c r="J346" s="23">
        <v>3.5</v>
      </c>
      <c r="K346" s="24">
        <v>130.9</v>
      </c>
      <c r="L346" s="24">
        <v>261.8</v>
      </c>
    </row>
    <row r="347" spans="2:12" s="12" customFormat="1" ht="47.25" x14ac:dyDescent="0.2">
      <c r="B347" s="13">
        <v>19</v>
      </c>
      <c r="C347" s="21" t="s">
        <v>197</v>
      </c>
      <c r="D347" s="13" t="s">
        <v>198</v>
      </c>
      <c r="E347" s="22">
        <v>1</v>
      </c>
      <c r="F347" s="13" t="s">
        <v>196</v>
      </c>
      <c r="G347" s="13">
        <v>2</v>
      </c>
      <c r="H347" s="22">
        <v>31152</v>
      </c>
      <c r="I347" s="22">
        <f t="shared" si="11"/>
        <v>62304</v>
      </c>
      <c r="J347" s="23">
        <v>3.5</v>
      </c>
      <c r="K347" s="24">
        <v>206.3</v>
      </c>
      <c r="L347" s="24">
        <v>412.6</v>
      </c>
    </row>
    <row r="348" spans="2:12" s="12" customFormat="1" x14ac:dyDescent="0.2">
      <c r="B348" s="5"/>
      <c r="C348" s="25"/>
      <c r="D348" s="5" t="s">
        <v>45</v>
      </c>
      <c r="E348" s="26"/>
      <c r="F348" s="5"/>
      <c r="G348" s="5"/>
      <c r="H348" s="26"/>
      <c r="I348" s="26">
        <f>SUM(I329:I347)</f>
        <v>1467533</v>
      </c>
      <c r="J348" s="27"/>
      <c r="K348" s="28"/>
      <c r="L348" s="28">
        <v>9251</v>
      </c>
    </row>
    <row r="349" spans="2:12" s="46" customFormat="1" x14ac:dyDescent="0.2">
      <c r="B349" s="13"/>
      <c r="C349" s="21"/>
      <c r="D349" s="13" t="s">
        <v>46</v>
      </c>
      <c r="E349" s="22" t="s">
        <v>19</v>
      </c>
      <c r="F349" s="13">
        <v>1</v>
      </c>
      <c r="G349" s="13"/>
      <c r="H349" s="22"/>
      <c r="I349" s="22"/>
      <c r="J349" s="23"/>
      <c r="K349" s="24"/>
      <c r="L349" s="24"/>
    </row>
    <row r="350" spans="2:12" s="12" customFormat="1" x14ac:dyDescent="0.2">
      <c r="B350" s="29"/>
      <c r="C350" s="30"/>
      <c r="D350" s="29" t="s">
        <v>47</v>
      </c>
      <c r="E350" s="31"/>
      <c r="F350" s="29"/>
      <c r="G350" s="29"/>
      <c r="H350" s="31"/>
      <c r="I350" s="31">
        <f>I348*F349</f>
        <v>1467533</v>
      </c>
      <c r="J350" s="27"/>
      <c r="K350" s="28"/>
      <c r="L350" s="28"/>
    </row>
    <row r="351" spans="2:12" s="12" customFormat="1" x14ac:dyDescent="0.2">
      <c r="B351" s="46"/>
      <c r="C351" s="47"/>
      <c r="D351" s="46"/>
      <c r="E351" s="48"/>
      <c r="F351" s="46"/>
      <c r="G351" s="46"/>
      <c r="H351" s="48"/>
      <c r="I351" s="48"/>
      <c r="J351" s="49"/>
      <c r="K351" s="50"/>
      <c r="L351" s="50"/>
    </row>
    <row r="352" spans="2:12" s="35" customFormat="1" ht="15.75" customHeight="1" x14ac:dyDescent="0.2">
      <c r="B352" s="51"/>
      <c r="C352" s="52"/>
      <c r="D352" s="53" t="s">
        <v>20</v>
      </c>
      <c r="E352" s="54"/>
      <c r="F352" s="55"/>
      <c r="G352" s="51"/>
      <c r="H352" s="56"/>
      <c r="I352" s="56"/>
    </row>
    <row r="353" spans="2:9" s="35" customFormat="1" ht="31.5" x14ac:dyDescent="0.2">
      <c r="B353" s="13" t="s">
        <v>0</v>
      </c>
      <c r="C353" s="21" t="s">
        <v>9</v>
      </c>
      <c r="D353" s="11" t="s">
        <v>10</v>
      </c>
      <c r="E353" s="19" t="s">
        <v>1280</v>
      </c>
      <c r="F353" s="13" t="s">
        <v>3</v>
      </c>
      <c r="G353" s="13" t="s">
        <v>4</v>
      </c>
      <c r="H353" s="19" t="s">
        <v>7</v>
      </c>
      <c r="I353" s="20" t="s">
        <v>8</v>
      </c>
    </row>
    <row r="354" spans="2:9" s="35" customFormat="1" x14ac:dyDescent="0.2">
      <c r="B354" s="13">
        <v>1</v>
      </c>
      <c r="C354" s="21" t="s">
        <v>199</v>
      </c>
      <c r="D354" s="11" t="s">
        <v>200</v>
      </c>
      <c r="E354" s="19" t="s">
        <v>1279</v>
      </c>
      <c r="F354" s="13" t="s">
        <v>51</v>
      </c>
      <c r="G354" s="13">
        <v>24</v>
      </c>
      <c r="H354" s="22">
        <v>307.2</v>
      </c>
      <c r="I354" s="22">
        <f>H354*G354</f>
        <v>7372.7999999999993</v>
      </c>
    </row>
    <row r="355" spans="2:9" s="35" customFormat="1" x14ac:dyDescent="0.2">
      <c r="B355" s="13">
        <v>2</v>
      </c>
      <c r="C355" s="21" t="s">
        <v>201</v>
      </c>
      <c r="D355" s="11" t="s">
        <v>202</v>
      </c>
      <c r="E355" s="19" t="s">
        <v>1279</v>
      </c>
      <c r="F355" s="13" t="s">
        <v>51</v>
      </c>
      <c r="G355" s="13">
        <v>4</v>
      </c>
      <c r="H355" s="22">
        <v>24576</v>
      </c>
      <c r="I355" s="22">
        <f t="shared" ref="I355:I415" si="12">H355*G355</f>
        <v>98304</v>
      </c>
    </row>
    <row r="356" spans="2:9" s="35" customFormat="1" x14ac:dyDescent="0.2">
      <c r="B356" s="13">
        <v>3</v>
      </c>
      <c r="C356" s="21" t="s">
        <v>203</v>
      </c>
      <c r="D356" s="11" t="s">
        <v>204</v>
      </c>
      <c r="E356" s="19" t="s">
        <v>1279</v>
      </c>
      <c r="F356" s="13" t="s">
        <v>51</v>
      </c>
      <c r="G356" s="13">
        <v>4</v>
      </c>
      <c r="H356" s="22">
        <v>2867.2</v>
      </c>
      <c r="I356" s="22">
        <f t="shared" si="12"/>
        <v>11468.8</v>
      </c>
    </row>
    <row r="357" spans="2:9" s="35" customFormat="1" x14ac:dyDescent="0.2">
      <c r="B357" s="13">
        <v>4</v>
      </c>
      <c r="C357" s="21" t="s">
        <v>205</v>
      </c>
      <c r="D357" s="11" t="s">
        <v>206</v>
      </c>
      <c r="E357" s="19" t="s">
        <v>1279</v>
      </c>
      <c r="F357" s="13" t="s">
        <v>51</v>
      </c>
      <c r="G357" s="13">
        <v>2</v>
      </c>
      <c r="H357" s="22">
        <v>1051.136</v>
      </c>
      <c r="I357" s="22">
        <f t="shared" si="12"/>
        <v>2102.2719999999999</v>
      </c>
    </row>
    <row r="358" spans="2:9" s="35" customFormat="1" x14ac:dyDescent="0.2">
      <c r="B358" s="13">
        <v>5</v>
      </c>
      <c r="C358" s="21" t="s">
        <v>207</v>
      </c>
      <c r="D358" s="11" t="s">
        <v>208</v>
      </c>
      <c r="E358" s="19" t="s">
        <v>1279</v>
      </c>
      <c r="F358" s="13" t="s">
        <v>51</v>
      </c>
      <c r="G358" s="13">
        <v>4</v>
      </c>
      <c r="H358" s="22">
        <v>1484.8</v>
      </c>
      <c r="I358" s="22">
        <f t="shared" si="12"/>
        <v>5939.2</v>
      </c>
    </row>
    <row r="359" spans="2:9" s="35" customFormat="1" x14ac:dyDescent="0.2">
      <c r="B359" s="13">
        <v>6</v>
      </c>
      <c r="C359" s="21" t="s">
        <v>209</v>
      </c>
      <c r="D359" s="11" t="s">
        <v>210</v>
      </c>
      <c r="E359" s="19" t="s">
        <v>1279</v>
      </c>
      <c r="F359" s="13" t="s">
        <v>51</v>
      </c>
      <c r="G359" s="13">
        <v>1</v>
      </c>
      <c r="H359" s="22">
        <v>240.64</v>
      </c>
      <c r="I359" s="22">
        <f t="shared" si="12"/>
        <v>240.64</v>
      </c>
    </row>
    <row r="360" spans="2:9" s="35" customFormat="1" x14ac:dyDescent="0.2">
      <c r="B360" s="13">
        <v>7</v>
      </c>
      <c r="C360" s="84" t="s">
        <v>211</v>
      </c>
      <c r="D360" s="85" t="s">
        <v>212</v>
      </c>
      <c r="E360" s="19" t="s">
        <v>1279</v>
      </c>
      <c r="F360" s="14" t="s">
        <v>51</v>
      </c>
      <c r="G360" s="14">
        <v>2</v>
      </c>
      <c r="H360" s="87">
        <v>160.34</v>
      </c>
      <c r="I360" s="87">
        <f t="shared" si="12"/>
        <v>320.68</v>
      </c>
    </row>
    <row r="361" spans="2:9" s="35" customFormat="1" x14ac:dyDescent="0.2">
      <c r="B361" s="13">
        <v>8</v>
      </c>
      <c r="C361" s="84" t="s">
        <v>213</v>
      </c>
      <c r="D361" s="85" t="s">
        <v>214</v>
      </c>
      <c r="E361" s="19" t="s">
        <v>1279</v>
      </c>
      <c r="F361" s="14" t="s">
        <v>59</v>
      </c>
      <c r="G361" s="14">
        <v>15</v>
      </c>
      <c r="H361" s="87">
        <v>120.881</v>
      </c>
      <c r="I361" s="87">
        <f t="shared" si="12"/>
        <v>1813.2149999999999</v>
      </c>
    </row>
    <row r="362" spans="2:9" s="35" customFormat="1" ht="47.25" x14ac:dyDescent="0.2">
      <c r="B362" s="13">
        <v>9</v>
      </c>
      <c r="C362" s="84" t="s">
        <v>215</v>
      </c>
      <c r="D362" s="85" t="s">
        <v>216</v>
      </c>
      <c r="E362" s="86" t="s">
        <v>217</v>
      </c>
      <c r="F362" s="14" t="s">
        <v>218</v>
      </c>
      <c r="G362" s="14">
        <v>0.01</v>
      </c>
      <c r="H362" s="87">
        <v>20039.907999999999</v>
      </c>
      <c r="I362" s="87">
        <f t="shared" si="12"/>
        <v>200.39908</v>
      </c>
    </row>
    <row r="363" spans="2:9" s="35" customFormat="1" ht="47.25" x14ac:dyDescent="0.2">
      <c r="B363" s="13">
        <v>10</v>
      </c>
      <c r="C363" s="84" t="s">
        <v>219</v>
      </c>
      <c r="D363" s="85" t="s">
        <v>220</v>
      </c>
      <c r="E363" s="86" t="s">
        <v>54</v>
      </c>
      <c r="F363" s="14" t="s">
        <v>221</v>
      </c>
      <c r="G363" s="14">
        <v>1</v>
      </c>
      <c r="H363" s="87">
        <v>16691.2</v>
      </c>
      <c r="I363" s="87">
        <f t="shared" si="12"/>
        <v>16691.2</v>
      </c>
    </row>
    <row r="364" spans="2:9" s="35" customFormat="1" ht="47.25" x14ac:dyDescent="0.2">
      <c r="B364" s="13">
        <v>11</v>
      </c>
      <c r="C364" s="84" t="s">
        <v>222</v>
      </c>
      <c r="D364" s="85" t="s">
        <v>223</v>
      </c>
      <c r="E364" s="86" t="s">
        <v>224</v>
      </c>
      <c r="F364" s="14" t="s">
        <v>218</v>
      </c>
      <c r="G364" s="14">
        <v>3.2000000000000001E-2</v>
      </c>
      <c r="H364" s="87">
        <v>140416.95999999999</v>
      </c>
      <c r="I364" s="87">
        <f t="shared" si="12"/>
        <v>4493.3427199999996</v>
      </c>
    </row>
    <row r="365" spans="2:9" s="35" customFormat="1" ht="47.25" x14ac:dyDescent="0.2">
      <c r="B365" s="13">
        <v>12</v>
      </c>
      <c r="C365" s="84" t="s">
        <v>225</v>
      </c>
      <c r="D365" s="85" t="s">
        <v>226</v>
      </c>
      <c r="E365" s="86" t="s">
        <v>227</v>
      </c>
      <c r="F365" s="14" t="s">
        <v>218</v>
      </c>
      <c r="G365" s="14">
        <v>4.5999999999999999E-2</v>
      </c>
      <c r="H365" s="87">
        <v>204871.67999999999</v>
      </c>
      <c r="I365" s="87">
        <f t="shared" si="12"/>
        <v>9424.09728</v>
      </c>
    </row>
    <row r="366" spans="2:9" s="35" customFormat="1" x14ac:dyDescent="0.2">
      <c r="B366" s="13">
        <v>13</v>
      </c>
      <c r="C366" s="84" t="s">
        <v>228</v>
      </c>
      <c r="D366" s="85" t="s">
        <v>229</v>
      </c>
      <c r="E366" s="19" t="s">
        <v>1279</v>
      </c>
      <c r="F366" s="14" t="s">
        <v>51</v>
      </c>
      <c r="G366" s="14">
        <v>2</v>
      </c>
      <c r="H366" s="87">
        <v>71905.279999999999</v>
      </c>
      <c r="I366" s="87">
        <f t="shared" si="12"/>
        <v>143810.56</v>
      </c>
    </row>
    <row r="367" spans="2:9" s="35" customFormat="1" x14ac:dyDescent="0.2">
      <c r="B367" s="13">
        <v>14</v>
      </c>
      <c r="C367" s="84" t="s">
        <v>230</v>
      </c>
      <c r="D367" s="85" t="s">
        <v>231</v>
      </c>
      <c r="E367" s="19" t="s">
        <v>1279</v>
      </c>
      <c r="F367" s="14" t="s">
        <v>51</v>
      </c>
      <c r="G367" s="14">
        <v>2</v>
      </c>
      <c r="H367" s="87">
        <v>54272</v>
      </c>
      <c r="I367" s="87">
        <f t="shared" si="12"/>
        <v>108544</v>
      </c>
    </row>
    <row r="368" spans="2:9" s="35" customFormat="1" x14ac:dyDescent="0.2">
      <c r="B368" s="13">
        <v>15</v>
      </c>
      <c r="C368" s="84" t="s">
        <v>232</v>
      </c>
      <c r="D368" s="85" t="s">
        <v>233</v>
      </c>
      <c r="E368" s="19" t="s">
        <v>1279</v>
      </c>
      <c r="F368" s="14" t="s">
        <v>51</v>
      </c>
      <c r="G368" s="14">
        <v>2</v>
      </c>
      <c r="H368" s="87">
        <v>57344</v>
      </c>
      <c r="I368" s="87">
        <f t="shared" si="12"/>
        <v>114688</v>
      </c>
    </row>
    <row r="369" spans="2:9" s="35" customFormat="1" x14ac:dyDescent="0.2">
      <c r="B369" s="13">
        <v>16</v>
      </c>
      <c r="C369" s="84" t="s">
        <v>234</v>
      </c>
      <c r="D369" s="85" t="s">
        <v>235</v>
      </c>
      <c r="E369" s="19" t="s">
        <v>1279</v>
      </c>
      <c r="F369" s="14" t="s">
        <v>51</v>
      </c>
      <c r="G369" s="14">
        <v>2</v>
      </c>
      <c r="H369" s="87">
        <v>37273.599999999999</v>
      </c>
      <c r="I369" s="87">
        <f t="shared" si="12"/>
        <v>74547.199999999997</v>
      </c>
    </row>
    <row r="370" spans="2:9" s="35" customFormat="1" x14ac:dyDescent="0.2">
      <c r="B370" s="13">
        <v>17</v>
      </c>
      <c r="C370" s="84" t="s">
        <v>236</v>
      </c>
      <c r="D370" s="85" t="s">
        <v>237</v>
      </c>
      <c r="E370" s="19" t="s">
        <v>1279</v>
      </c>
      <c r="F370" s="14" t="s">
        <v>51</v>
      </c>
      <c r="G370" s="14">
        <v>2</v>
      </c>
      <c r="H370" s="87">
        <v>38543.360000000001</v>
      </c>
      <c r="I370" s="87">
        <f t="shared" si="12"/>
        <v>77086.720000000001</v>
      </c>
    </row>
    <row r="371" spans="2:9" s="35" customFormat="1" x14ac:dyDescent="0.2">
      <c r="B371" s="13">
        <v>18</v>
      </c>
      <c r="C371" s="84" t="s">
        <v>238</v>
      </c>
      <c r="D371" s="85" t="s">
        <v>239</v>
      </c>
      <c r="E371" s="19" t="s">
        <v>1279</v>
      </c>
      <c r="F371" s="14" t="s">
        <v>59</v>
      </c>
      <c r="G371" s="14">
        <v>10</v>
      </c>
      <c r="H371" s="87">
        <v>3022.7469999999998</v>
      </c>
      <c r="I371" s="87">
        <f t="shared" si="12"/>
        <v>30227.469999999998</v>
      </c>
    </row>
    <row r="372" spans="2:9" s="35" customFormat="1" ht="31.5" x14ac:dyDescent="0.2">
      <c r="B372" s="13">
        <v>19</v>
      </c>
      <c r="C372" s="84" t="s">
        <v>240</v>
      </c>
      <c r="D372" s="85" t="s">
        <v>241</v>
      </c>
      <c r="E372" s="86" t="s">
        <v>242</v>
      </c>
      <c r="F372" s="14" t="s">
        <v>218</v>
      </c>
      <c r="G372" s="14">
        <v>0.2</v>
      </c>
      <c r="H372" s="87">
        <v>23425.024000000001</v>
      </c>
      <c r="I372" s="87">
        <f t="shared" si="12"/>
        <v>4685.0048000000006</v>
      </c>
    </row>
    <row r="373" spans="2:9" s="35" customFormat="1" ht="31.5" x14ac:dyDescent="0.2">
      <c r="B373" s="13">
        <v>20</v>
      </c>
      <c r="C373" s="84" t="s">
        <v>243</v>
      </c>
      <c r="D373" s="85" t="s">
        <v>244</v>
      </c>
      <c r="E373" s="86" t="s">
        <v>242</v>
      </c>
      <c r="F373" s="14" t="s">
        <v>218</v>
      </c>
      <c r="G373" s="14">
        <v>0.2</v>
      </c>
      <c r="H373" s="87">
        <v>28159.933000000001</v>
      </c>
      <c r="I373" s="87">
        <f t="shared" si="12"/>
        <v>5631.9866000000002</v>
      </c>
    </row>
    <row r="374" spans="2:9" s="35" customFormat="1" ht="47.25" x14ac:dyDescent="0.2">
      <c r="B374" s="13">
        <v>21</v>
      </c>
      <c r="C374" s="84" t="s">
        <v>245</v>
      </c>
      <c r="D374" s="85" t="s">
        <v>246</v>
      </c>
      <c r="E374" s="86" t="s">
        <v>247</v>
      </c>
      <c r="F374" s="14" t="s">
        <v>218</v>
      </c>
      <c r="G374" s="14">
        <v>0.2</v>
      </c>
      <c r="H374" s="87">
        <v>23984.128000000001</v>
      </c>
      <c r="I374" s="87">
        <f t="shared" si="12"/>
        <v>4796.8256000000001</v>
      </c>
    </row>
    <row r="375" spans="2:9" s="35" customFormat="1" ht="31.5" x14ac:dyDescent="0.2">
      <c r="B375" s="13">
        <v>22</v>
      </c>
      <c r="C375" s="84" t="s">
        <v>248</v>
      </c>
      <c r="D375" s="85" t="s">
        <v>249</v>
      </c>
      <c r="E375" s="86" t="s">
        <v>250</v>
      </c>
      <c r="F375" s="14" t="s">
        <v>218</v>
      </c>
      <c r="G375" s="14">
        <v>0.2</v>
      </c>
      <c r="H375" s="87">
        <v>25383.936000000002</v>
      </c>
      <c r="I375" s="87">
        <f t="shared" si="12"/>
        <v>5076.7872000000007</v>
      </c>
    </row>
    <row r="376" spans="2:9" s="35" customFormat="1" ht="47.25" x14ac:dyDescent="0.2">
      <c r="B376" s="13">
        <v>23</v>
      </c>
      <c r="C376" s="84" t="s">
        <v>251</v>
      </c>
      <c r="D376" s="85" t="s">
        <v>252</v>
      </c>
      <c r="E376" s="86" t="s">
        <v>253</v>
      </c>
      <c r="F376" s="14" t="s">
        <v>218</v>
      </c>
      <c r="G376" s="14">
        <v>0.35</v>
      </c>
      <c r="H376" s="87">
        <v>21559.295999999998</v>
      </c>
      <c r="I376" s="87">
        <f t="shared" si="12"/>
        <v>7545.7535999999991</v>
      </c>
    </row>
    <row r="377" spans="2:9" s="35" customFormat="1" ht="31.5" x14ac:dyDescent="0.2">
      <c r="B377" s="13">
        <v>24</v>
      </c>
      <c r="C377" s="84" t="s">
        <v>254</v>
      </c>
      <c r="D377" s="85" t="s">
        <v>255</v>
      </c>
      <c r="E377" s="86" t="s">
        <v>256</v>
      </c>
      <c r="F377" s="14" t="s">
        <v>218</v>
      </c>
      <c r="G377" s="14">
        <v>0.45</v>
      </c>
      <c r="H377" s="87">
        <v>0</v>
      </c>
      <c r="I377" s="87">
        <f t="shared" si="12"/>
        <v>0</v>
      </c>
    </row>
    <row r="378" spans="2:9" s="35" customFormat="1" x14ac:dyDescent="0.2">
      <c r="B378" s="13">
        <v>25</v>
      </c>
      <c r="C378" s="84" t="s">
        <v>257</v>
      </c>
      <c r="D378" s="85" t="s">
        <v>258</v>
      </c>
      <c r="E378" s="19" t="s">
        <v>1279</v>
      </c>
      <c r="F378" s="14" t="s">
        <v>51</v>
      </c>
      <c r="G378" s="14">
        <v>24</v>
      </c>
      <c r="H378" s="87">
        <v>215.04</v>
      </c>
      <c r="I378" s="87">
        <f t="shared" si="12"/>
        <v>5160.96</v>
      </c>
    </row>
    <row r="379" spans="2:9" s="35" customFormat="1" x14ac:dyDescent="0.2">
      <c r="B379" s="13">
        <v>26</v>
      </c>
      <c r="C379" s="84" t="s">
        <v>259</v>
      </c>
      <c r="D379" s="85" t="s">
        <v>260</v>
      </c>
      <c r="E379" s="19" t="s">
        <v>1279</v>
      </c>
      <c r="F379" s="14" t="s">
        <v>51</v>
      </c>
      <c r="G379" s="14">
        <v>24</v>
      </c>
      <c r="H379" s="87">
        <v>215.04</v>
      </c>
      <c r="I379" s="87">
        <f t="shared" si="12"/>
        <v>5160.96</v>
      </c>
    </row>
    <row r="380" spans="2:9" s="35" customFormat="1" x14ac:dyDescent="0.2">
      <c r="B380" s="13">
        <v>27</v>
      </c>
      <c r="C380" s="84" t="s">
        <v>261</v>
      </c>
      <c r="D380" s="85" t="s">
        <v>262</v>
      </c>
      <c r="E380" s="19" t="s">
        <v>1279</v>
      </c>
      <c r="F380" s="14" t="s">
        <v>51</v>
      </c>
      <c r="G380" s="14">
        <v>24</v>
      </c>
      <c r="H380" s="87">
        <v>215.04</v>
      </c>
      <c r="I380" s="87">
        <f t="shared" si="12"/>
        <v>5160.96</v>
      </c>
    </row>
    <row r="381" spans="2:9" s="35" customFormat="1" x14ac:dyDescent="0.2">
      <c r="B381" s="13">
        <v>28</v>
      </c>
      <c r="C381" s="84" t="s">
        <v>263</v>
      </c>
      <c r="D381" s="85" t="s">
        <v>264</v>
      </c>
      <c r="E381" s="19" t="s">
        <v>1279</v>
      </c>
      <c r="F381" s="14" t="s">
        <v>51</v>
      </c>
      <c r="G381" s="14">
        <v>24</v>
      </c>
      <c r="H381" s="87">
        <v>215.04</v>
      </c>
      <c r="I381" s="87">
        <f t="shared" si="12"/>
        <v>5160.96</v>
      </c>
    </row>
    <row r="382" spans="2:9" s="35" customFormat="1" x14ac:dyDescent="0.2">
      <c r="B382" s="13">
        <v>29</v>
      </c>
      <c r="C382" s="84" t="s">
        <v>265</v>
      </c>
      <c r="D382" s="85" t="s">
        <v>266</v>
      </c>
      <c r="E382" s="19" t="s">
        <v>1279</v>
      </c>
      <c r="F382" s="14" t="s">
        <v>51</v>
      </c>
      <c r="G382" s="14">
        <v>24</v>
      </c>
      <c r="H382" s="87">
        <v>215.04</v>
      </c>
      <c r="I382" s="87">
        <f t="shared" si="12"/>
        <v>5160.96</v>
      </c>
    </row>
    <row r="383" spans="2:9" s="35" customFormat="1" x14ac:dyDescent="0.2">
      <c r="B383" s="13">
        <v>30</v>
      </c>
      <c r="C383" s="84" t="s">
        <v>267</v>
      </c>
      <c r="D383" s="85" t="s">
        <v>268</v>
      </c>
      <c r="E383" s="19" t="s">
        <v>1279</v>
      </c>
      <c r="F383" s="14" t="s">
        <v>51</v>
      </c>
      <c r="G383" s="14">
        <v>24</v>
      </c>
      <c r="H383" s="87">
        <v>215.04</v>
      </c>
      <c r="I383" s="87">
        <f t="shared" si="12"/>
        <v>5160.96</v>
      </c>
    </row>
    <row r="384" spans="2:9" s="35" customFormat="1" x14ac:dyDescent="0.2">
      <c r="B384" s="13">
        <v>31</v>
      </c>
      <c r="C384" s="84" t="s">
        <v>269</v>
      </c>
      <c r="D384" s="85" t="s">
        <v>270</v>
      </c>
      <c r="E384" s="19" t="s">
        <v>1279</v>
      </c>
      <c r="F384" s="14" t="s">
        <v>51</v>
      </c>
      <c r="G384" s="14">
        <v>24</v>
      </c>
      <c r="H384" s="87">
        <v>215.04</v>
      </c>
      <c r="I384" s="87">
        <f t="shared" si="12"/>
        <v>5160.96</v>
      </c>
    </row>
    <row r="385" spans="2:9" s="35" customFormat="1" x14ac:dyDescent="0.2">
      <c r="B385" s="13">
        <v>32</v>
      </c>
      <c r="C385" s="84" t="s">
        <v>271</v>
      </c>
      <c r="D385" s="85" t="s">
        <v>272</v>
      </c>
      <c r="E385" s="19" t="s">
        <v>1279</v>
      </c>
      <c r="F385" s="14" t="s">
        <v>51</v>
      </c>
      <c r="G385" s="14">
        <v>24</v>
      </c>
      <c r="H385" s="87">
        <v>215.04</v>
      </c>
      <c r="I385" s="87">
        <f t="shared" si="12"/>
        <v>5160.96</v>
      </c>
    </row>
    <row r="386" spans="2:9" s="35" customFormat="1" x14ac:dyDescent="0.2">
      <c r="B386" s="13">
        <v>33</v>
      </c>
      <c r="C386" s="84" t="s">
        <v>273</v>
      </c>
      <c r="D386" s="85" t="s">
        <v>274</v>
      </c>
      <c r="E386" s="19" t="s">
        <v>1279</v>
      </c>
      <c r="F386" s="14" t="s">
        <v>51</v>
      </c>
      <c r="G386" s="14">
        <v>24</v>
      </c>
      <c r="H386" s="87">
        <v>215.04</v>
      </c>
      <c r="I386" s="87">
        <f t="shared" si="12"/>
        <v>5160.96</v>
      </c>
    </row>
    <row r="387" spans="2:9" s="35" customFormat="1" x14ac:dyDescent="0.2">
      <c r="B387" s="13">
        <v>34</v>
      </c>
      <c r="C387" s="84" t="s">
        <v>275</v>
      </c>
      <c r="D387" s="85" t="s">
        <v>276</v>
      </c>
      <c r="E387" s="19" t="s">
        <v>1279</v>
      </c>
      <c r="F387" s="14" t="s">
        <v>51</v>
      </c>
      <c r="G387" s="14">
        <v>24</v>
      </c>
      <c r="H387" s="87">
        <v>215.04</v>
      </c>
      <c r="I387" s="87">
        <f t="shared" si="12"/>
        <v>5160.96</v>
      </c>
    </row>
    <row r="388" spans="2:9" s="35" customFormat="1" x14ac:dyDescent="0.2">
      <c r="B388" s="13">
        <v>35</v>
      </c>
      <c r="C388" s="84" t="s">
        <v>277</v>
      </c>
      <c r="D388" s="85" t="s">
        <v>278</v>
      </c>
      <c r="E388" s="19" t="s">
        <v>1279</v>
      </c>
      <c r="F388" s="14" t="s">
        <v>51</v>
      </c>
      <c r="G388" s="14">
        <v>24</v>
      </c>
      <c r="H388" s="87">
        <v>215.04</v>
      </c>
      <c r="I388" s="87">
        <f t="shared" si="12"/>
        <v>5160.96</v>
      </c>
    </row>
    <row r="389" spans="2:9" s="35" customFormat="1" x14ac:dyDescent="0.2">
      <c r="B389" s="13">
        <v>36</v>
      </c>
      <c r="C389" s="84" t="s">
        <v>279</v>
      </c>
      <c r="D389" s="85" t="s">
        <v>280</v>
      </c>
      <c r="E389" s="19" t="s">
        <v>1279</v>
      </c>
      <c r="F389" s="14" t="s">
        <v>51</v>
      </c>
      <c r="G389" s="14">
        <v>24</v>
      </c>
      <c r="H389" s="87">
        <v>215.04</v>
      </c>
      <c r="I389" s="87">
        <f t="shared" si="12"/>
        <v>5160.96</v>
      </c>
    </row>
    <row r="390" spans="2:9" s="35" customFormat="1" x14ac:dyDescent="0.2">
      <c r="B390" s="13">
        <v>37</v>
      </c>
      <c r="C390" s="84" t="s">
        <v>281</v>
      </c>
      <c r="D390" s="85" t="s">
        <v>282</v>
      </c>
      <c r="E390" s="19" t="s">
        <v>1279</v>
      </c>
      <c r="F390" s="14" t="s">
        <v>51</v>
      </c>
      <c r="G390" s="14">
        <v>24</v>
      </c>
      <c r="H390" s="87">
        <v>215.04</v>
      </c>
      <c r="I390" s="87">
        <f t="shared" si="12"/>
        <v>5160.96</v>
      </c>
    </row>
    <row r="391" spans="2:9" s="35" customFormat="1" x14ac:dyDescent="0.2">
      <c r="B391" s="13">
        <v>38</v>
      </c>
      <c r="C391" s="84" t="s">
        <v>283</v>
      </c>
      <c r="D391" s="85" t="s">
        <v>284</v>
      </c>
      <c r="E391" s="19" t="s">
        <v>1279</v>
      </c>
      <c r="F391" s="14" t="s">
        <v>51</v>
      </c>
      <c r="G391" s="14">
        <v>24</v>
      </c>
      <c r="H391" s="87">
        <v>215.04</v>
      </c>
      <c r="I391" s="87">
        <f t="shared" si="12"/>
        <v>5160.96</v>
      </c>
    </row>
    <row r="392" spans="2:9" s="35" customFormat="1" x14ac:dyDescent="0.2">
      <c r="B392" s="13">
        <v>39</v>
      </c>
      <c r="C392" s="84" t="s">
        <v>285</v>
      </c>
      <c r="D392" s="85" t="s">
        <v>286</v>
      </c>
      <c r="E392" s="19" t="s">
        <v>1279</v>
      </c>
      <c r="F392" s="14" t="s">
        <v>51</v>
      </c>
      <c r="G392" s="14">
        <v>24</v>
      </c>
      <c r="H392" s="87">
        <v>215.04</v>
      </c>
      <c r="I392" s="87">
        <f t="shared" si="12"/>
        <v>5160.96</v>
      </c>
    </row>
    <row r="393" spans="2:9" s="35" customFormat="1" x14ac:dyDescent="0.2">
      <c r="B393" s="13">
        <v>40</v>
      </c>
      <c r="C393" s="84" t="s">
        <v>287</v>
      </c>
      <c r="D393" s="85" t="s">
        <v>288</v>
      </c>
      <c r="E393" s="19" t="s">
        <v>1279</v>
      </c>
      <c r="F393" s="14" t="s">
        <v>51</v>
      </c>
      <c r="G393" s="14">
        <v>24</v>
      </c>
      <c r="H393" s="87">
        <v>215.04</v>
      </c>
      <c r="I393" s="87">
        <f t="shared" si="12"/>
        <v>5160.96</v>
      </c>
    </row>
    <row r="394" spans="2:9" s="35" customFormat="1" x14ac:dyDescent="0.2">
      <c r="B394" s="13">
        <v>41</v>
      </c>
      <c r="C394" s="84" t="s">
        <v>289</v>
      </c>
      <c r="D394" s="85" t="s">
        <v>290</v>
      </c>
      <c r="E394" s="19" t="s">
        <v>1279</v>
      </c>
      <c r="F394" s="14" t="s">
        <v>51</v>
      </c>
      <c r="G394" s="14">
        <v>24</v>
      </c>
      <c r="H394" s="87">
        <v>215.04</v>
      </c>
      <c r="I394" s="87">
        <f t="shared" si="12"/>
        <v>5160.96</v>
      </c>
    </row>
    <row r="395" spans="2:9" s="35" customFormat="1" x14ac:dyDescent="0.2">
      <c r="B395" s="13">
        <v>42</v>
      </c>
      <c r="C395" s="84" t="s">
        <v>291</v>
      </c>
      <c r="D395" s="85" t="s">
        <v>292</v>
      </c>
      <c r="E395" s="19" t="s">
        <v>1279</v>
      </c>
      <c r="F395" s="14" t="s">
        <v>51</v>
      </c>
      <c r="G395" s="14">
        <v>24</v>
      </c>
      <c r="H395" s="87">
        <v>215.04</v>
      </c>
      <c r="I395" s="87">
        <f t="shared" si="12"/>
        <v>5160.96</v>
      </c>
    </row>
    <row r="396" spans="2:9" s="35" customFormat="1" x14ac:dyDescent="0.2">
      <c r="B396" s="13">
        <v>43</v>
      </c>
      <c r="C396" s="84" t="s">
        <v>293</v>
      </c>
      <c r="D396" s="85" t="s">
        <v>294</v>
      </c>
      <c r="E396" s="19" t="s">
        <v>1279</v>
      </c>
      <c r="F396" s="14" t="s">
        <v>51</v>
      </c>
      <c r="G396" s="14">
        <v>24</v>
      </c>
      <c r="H396" s="87">
        <v>215.04</v>
      </c>
      <c r="I396" s="87">
        <f t="shared" si="12"/>
        <v>5160.96</v>
      </c>
    </row>
    <row r="397" spans="2:9" s="35" customFormat="1" x14ac:dyDescent="0.2">
      <c r="B397" s="13">
        <v>44</v>
      </c>
      <c r="C397" s="84" t="s">
        <v>295</v>
      </c>
      <c r="D397" s="85" t="s">
        <v>296</v>
      </c>
      <c r="E397" s="19" t="s">
        <v>1279</v>
      </c>
      <c r="F397" s="14" t="s">
        <v>51</v>
      </c>
      <c r="G397" s="14">
        <v>24</v>
      </c>
      <c r="H397" s="87">
        <v>215.04</v>
      </c>
      <c r="I397" s="87">
        <f t="shared" si="12"/>
        <v>5160.96</v>
      </c>
    </row>
    <row r="398" spans="2:9" s="35" customFormat="1" x14ac:dyDescent="0.2">
      <c r="B398" s="13">
        <v>45</v>
      </c>
      <c r="C398" s="84" t="s">
        <v>297</v>
      </c>
      <c r="D398" s="85" t="s">
        <v>298</v>
      </c>
      <c r="E398" s="19" t="s">
        <v>1279</v>
      </c>
      <c r="F398" s="14" t="s">
        <v>51</v>
      </c>
      <c r="G398" s="14">
        <v>24</v>
      </c>
      <c r="H398" s="87">
        <v>215.04</v>
      </c>
      <c r="I398" s="87">
        <f t="shared" si="12"/>
        <v>5160.96</v>
      </c>
    </row>
    <row r="399" spans="2:9" s="35" customFormat="1" x14ac:dyDescent="0.2">
      <c r="B399" s="13">
        <v>46</v>
      </c>
      <c r="C399" s="84" t="s">
        <v>299</v>
      </c>
      <c r="D399" s="85" t="s">
        <v>300</v>
      </c>
      <c r="E399" s="19" t="s">
        <v>1279</v>
      </c>
      <c r="F399" s="14" t="s">
        <v>51</v>
      </c>
      <c r="G399" s="14">
        <v>20</v>
      </c>
      <c r="H399" s="87">
        <v>4403.2</v>
      </c>
      <c r="I399" s="87">
        <f t="shared" si="12"/>
        <v>88064</v>
      </c>
    </row>
    <row r="400" spans="2:9" s="35" customFormat="1" x14ac:dyDescent="0.2">
      <c r="B400" s="13">
        <v>47</v>
      </c>
      <c r="C400" s="84" t="s">
        <v>301</v>
      </c>
      <c r="D400" s="85" t="s">
        <v>302</v>
      </c>
      <c r="E400" s="19" t="s">
        <v>1279</v>
      </c>
      <c r="F400" s="14" t="s">
        <v>51</v>
      </c>
      <c r="G400" s="14">
        <v>12</v>
      </c>
      <c r="H400" s="87">
        <v>1433.6</v>
      </c>
      <c r="I400" s="87">
        <f t="shared" si="12"/>
        <v>17203.199999999997</v>
      </c>
    </row>
    <row r="401" spans="2:10" s="35" customFormat="1" x14ac:dyDescent="0.2">
      <c r="B401" s="13">
        <v>48</v>
      </c>
      <c r="C401" s="84" t="s">
        <v>303</v>
      </c>
      <c r="D401" s="85" t="s">
        <v>304</v>
      </c>
      <c r="E401" s="19" t="s">
        <v>1279</v>
      </c>
      <c r="F401" s="14" t="s">
        <v>221</v>
      </c>
      <c r="G401" s="14">
        <v>2</v>
      </c>
      <c r="H401" s="87">
        <v>18184.652999999998</v>
      </c>
      <c r="I401" s="87">
        <f t="shared" si="12"/>
        <v>36369.305999999997</v>
      </c>
    </row>
    <row r="402" spans="2:10" s="35" customFormat="1" x14ac:dyDescent="0.2">
      <c r="B402" s="13">
        <v>49</v>
      </c>
      <c r="C402" s="84" t="s">
        <v>305</v>
      </c>
      <c r="D402" s="85" t="s">
        <v>306</v>
      </c>
      <c r="E402" s="19" t="s">
        <v>1279</v>
      </c>
      <c r="F402" s="14" t="s">
        <v>51</v>
      </c>
      <c r="G402" s="14">
        <v>6</v>
      </c>
      <c r="H402" s="87">
        <v>11036.928</v>
      </c>
      <c r="I402" s="87">
        <f t="shared" si="12"/>
        <v>66221.567999999999</v>
      </c>
    </row>
    <row r="403" spans="2:10" s="35" customFormat="1" x14ac:dyDescent="0.2">
      <c r="B403" s="13">
        <v>50</v>
      </c>
      <c r="C403" s="84" t="s">
        <v>307</v>
      </c>
      <c r="D403" s="85" t="s">
        <v>308</v>
      </c>
      <c r="E403" s="19" t="s">
        <v>1279</v>
      </c>
      <c r="F403" s="14" t="s">
        <v>51</v>
      </c>
      <c r="G403" s="14">
        <v>8</v>
      </c>
      <c r="H403" s="87">
        <v>174.08</v>
      </c>
      <c r="I403" s="87">
        <f t="shared" si="12"/>
        <v>1392.64</v>
      </c>
    </row>
    <row r="404" spans="2:10" s="35" customFormat="1" x14ac:dyDescent="0.2">
      <c r="B404" s="13">
        <v>51</v>
      </c>
      <c r="C404" s="84" t="s">
        <v>309</v>
      </c>
      <c r="D404" s="85" t="s">
        <v>310</v>
      </c>
      <c r="E404" s="19" t="s">
        <v>1279</v>
      </c>
      <c r="F404" s="14" t="s">
        <v>51</v>
      </c>
      <c r="G404" s="14">
        <v>1</v>
      </c>
      <c r="H404" s="87">
        <v>1030.1130000000001</v>
      </c>
      <c r="I404" s="87">
        <f t="shared" si="12"/>
        <v>1030.1130000000001</v>
      </c>
    </row>
    <row r="405" spans="2:10" s="35" customFormat="1" x14ac:dyDescent="0.2">
      <c r="B405" s="13">
        <v>52</v>
      </c>
      <c r="C405" s="84" t="s">
        <v>311</v>
      </c>
      <c r="D405" s="85" t="s">
        <v>312</v>
      </c>
      <c r="E405" s="19" t="s">
        <v>1279</v>
      </c>
      <c r="F405" s="14" t="s">
        <v>51</v>
      </c>
      <c r="G405" s="14">
        <v>4</v>
      </c>
      <c r="H405" s="87">
        <v>14540.8</v>
      </c>
      <c r="I405" s="87">
        <f t="shared" si="12"/>
        <v>58163.199999999997</v>
      </c>
    </row>
    <row r="406" spans="2:10" s="35" customFormat="1" x14ac:dyDescent="0.2">
      <c r="B406" s="13">
        <v>53</v>
      </c>
      <c r="C406" s="84" t="s">
        <v>313</v>
      </c>
      <c r="D406" s="85" t="s">
        <v>314</v>
      </c>
      <c r="E406" s="19" t="s">
        <v>1279</v>
      </c>
      <c r="F406" s="14" t="s">
        <v>51</v>
      </c>
      <c r="G406" s="14">
        <v>2</v>
      </c>
      <c r="H406" s="87">
        <v>14387.2</v>
      </c>
      <c r="I406" s="87">
        <f t="shared" si="12"/>
        <v>28774.400000000001</v>
      </c>
    </row>
    <row r="407" spans="2:10" s="35" customFormat="1" x14ac:dyDescent="0.2">
      <c r="B407" s="13">
        <v>54</v>
      </c>
      <c r="C407" s="84" t="s">
        <v>315</v>
      </c>
      <c r="D407" s="85" t="s">
        <v>316</v>
      </c>
      <c r="E407" s="19" t="s">
        <v>1279</v>
      </c>
      <c r="F407" s="14" t="s">
        <v>51</v>
      </c>
      <c r="G407" s="14">
        <v>3</v>
      </c>
      <c r="H407" s="87">
        <v>24780.799999999999</v>
      </c>
      <c r="I407" s="87">
        <f t="shared" si="12"/>
        <v>74342.399999999994</v>
      </c>
    </row>
    <row r="408" spans="2:10" s="35" customFormat="1" x14ac:dyDescent="0.2">
      <c r="B408" s="13">
        <v>55</v>
      </c>
      <c r="C408" s="84" t="s">
        <v>317</v>
      </c>
      <c r="D408" s="85" t="s">
        <v>318</v>
      </c>
      <c r="E408" s="19" t="s">
        <v>1279</v>
      </c>
      <c r="F408" s="14" t="s">
        <v>221</v>
      </c>
      <c r="G408" s="14">
        <v>1</v>
      </c>
      <c r="H408" s="87">
        <v>16896</v>
      </c>
      <c r="I408" s="87">
        <f t="shared" si="12"/>
        <v>16896</v>
      </c>
    </row>
    <row r="409" spans="2:10" s="35" customFormat="1" ht="31.5" x14ac:dyDescent="0.2">
      <c r="B409" s="13">
        <v>56</v>
      </c>
      <c r="C409" s="84" t="s">
        <v>60</v>
      </c>
      <c r="D409" s="85" t="s">
        <v>61</v>
      </c>
      <c r="E409" s="86" t="s">
        <v>62</v>
      </c>
      <c r="F409" s="14" t="s">
        <v>59</v>
      </c>
      <c r="G409" s="14">
        <v>6</v>
      </c>
      <c r="H409" s="87">
        <v>68.965999999999994</v>
      </c>
      <c r="I409" s="87">
        <f t="shared" si="12"/>
        <v>413.79599999999994</v>
      </c>
    </row>
    <row r="410" spans="2:10" s="35" customFormat="1" ht="31.5" x14ac:dyDescent="0.2">
      <c r="B410" s="13">
        <v>57</v>
      </c>
      <c r="C410" s="84" t="s">
        <v>319</v>
      </c>
      <c r="D410" s="85" t="s">
        <v>320</v>
      </c>
      <c r="E410" s="86" t="s">
        <v>321</v>
      </c>
      <c r="F410" s="14" t="s">
        <v>322</v>
      </c>
      <c r="G410" s="14">
        <v>10</v>
      </c>
      <c r="H410" s="87">
        <v>28.381</v>
      </c>
      <c r="I410" s="87">
        <f t="shared" si="12"/>
        <v>283.81</v>
      </c>
    </row>
    <row r="411" spans="2:10" s="35" customFormat="1" x14ac:dyDescent="0.2">
      <c r="B411" s="13">
        <v>58</v>
      </c>
      <c r="C411" s="84" t="s">
        <v>323</v>
      </c>
      <c r="D411" s="85" t="s">
        <v>324</v>
      </c>
      <c r="E411" s="19" t="s">
        <v>1279</v>
      </c>
      <c r="F411" s="14" t="s">
        <v>325</v>
      </c>
      <c r="G411" s="14">
        <v>3</v>
      </c>
      <c r="H411" s="87">
        <v>3130.2460000000001</v>
      </c>
      <c r="I411" s="87">
        <f t="shared" si="12"/>
        <v>9390.7380000000012</v>
      </c>
    </row>
    <row r="412" spans="2:10" s="35" customFormat="1" ht="31.5" x14ac:dyDescent="0.2">
      <c r="B412" s="13">
        <v>59</v>
      </c>
      <c r="C412" s="84" t="s">
        <v>326</v>
      </c>
      <c r="D412" s="85" t="s">
        <v>327</v>
      </c>
      <c r="E412" s="86" t="s">
        <v>328</v>
      </c>
      <c r="F412" s="14" t="s">
        <v>107</v>
      </c>
      <c r="G412" s="14">
        <v>2.5</v>
      </c>
      <c r="H412" s="87">
        <v>210.227</v>
      </c>
      <c r="I412" s="87">
        <f t="shared" si="12"/>
        <v>525.5675</v>
      </c>
    </row>
    <row r="413" spans="2:10" s="35" customFormat="1" ht="31.5" x14ac:dyDescent="0.2">
      <c r="B413" s="13">
        <v>60</v>
      </c>
      <c r="C413" s="84" t="s">
        <v>329</v>
      </c>
      <c r="D413" s="85" t="s">
        <v>330</v>
      </c>
      <c r="E413" s="86" t="s">
        <v>331</v>
      </c>
      <c r="F413" s="14" t="s">
        <v>59</v>
      </c>
      <c r="G413" s="14">
        <v>3</v>
      </c>
      <c r="H413" s="87">
        <v>248.06800000000001</v>
      </c>
      <c r="I413" s="87">
        <f t="shared" si="12"/>
        <v>744.20400000000006</v>
      </c>
    </row>
    <row r="414" spans="2:10" s="35" customFormat="1" ht="78.75" x14ac:dyDescent="0.2">
      <c r="B414" s="13">
        <v>61</v>
      </c>
      <c r="C414" s="84" t="s">
        <v>332</v>
      </c>
      <c r="D414" s="85" t="s">
        <v>333</v>
      </c>
      <c r="E414" s="86" t="s">
        <v>334</v>
      </c>
      <c r="F414" s="14" t="s">
        <v>59</v>
      </c>
      <c r="G414" s="14">
        <v>5</v>
      </c>
      <c r="H414" s="87">
        <v>959.63099999999997</v>
      </c>
      <c r="I414" s="87">
        <f t="shared" si="12"/>
        <v>4798.1549999999997</v>
      </c>
    </row>
    <row r="415" spans="2:10" s="35" customFormat="1" ht="78.75" x14ac:dyDescent="0.2">
      <c r="B415" s="13">
        <v>62</v>
      </c>
      <c r="C415" s="84" t="s">
        <v>335</v>
      </c>
      <c r="D415" s="85" t="s">
        <v>336</v>
      </c>
      <c r="E415" s="86" t="s">
        <v>337</v>
      </c>
      <c r="F415" s="14" t="s">
        <v>59</v>
      </c>
      <c r="G415" s="14">
        <v>5</v>
      </c>
      <c r="H415" s="87">
        <v>92.191000000000003</v>
      </c>
      <c r="I415" s="87">
        <f t="shared" si="12"/>
        <v>460.95500000000004</v>
      </c>
    </row>
    <row r="416" spans="2:10" s="35" customFormat="1" ht="18.75" customHeight="1" x14ac:dyDescent="0.2">
      <c r="B416" s="88"/>
      <c r="C416" s="89"/>
      <c r="D416" s="90" t="s">
        <v>5</v>
      </c>
      <c r="E416" s="91"/>
      <c r="F416" s="92"/>
      <c r="G416" s="88"/>
      <c r="H416" s="93"/>
      <c r="I416" s="94">
        <f>SUM(I354:I415)</f>
        <v>1248465.1663799984</v>
      </c>
      <c r="J416" s="64"/>
    </row>
    <row r="417" spans="2:13" s="35" customFormat="1" ht="18.75" customHeight="1" x14ac:dyDescent="0.2">
      <c r="B417" s="51"/>
      <c r="C417" s="81"/>
      <c r="D417" s="8"/>
      <c r="E417" s="54"/>
      <c r="F417" s="82"/>
      <c r="G417" s="51"/>
      <c r="H417" s="56"/>
      <c r="I417" s="83"/>
      <c r="J417" s="64"/>
    </row>
    <row r="418" spans="2:13" s="35" customFormat="1" ht="16.5" customHeight="1" x14ac:dyDescent="0.2">
      <c r="B418" s="95"/>
      <c r="C418" s="96" t="s">
        <v>338</v>
      </c>
      <c r="D418" s="1"/>
      <c r="E418" s="2"/>
      <c r="F418" s="3"/>
      <c r="G418" s="3"/>
      <c r="H418" s="56"/>
      <c r="I418" s="83"/>
      <c r="J418" s="64"/>
    </row>
    <row r="419" spans="2:13" s="35" customFormat="1" ht="33" customHeight="1" x14ac:dyDescent="0.2">
      <c r="B419" s="13" t="s">
        <v>0</v>
      </c>
      <c r="C419" s="21" t="s">
        <v>9</v>
      </c>
      <c r="D419" s="11" t="s">
        <v>339</v>
      </c>
      <c r="E419" s="97"/>
      <c r="F419" s="13" t="s">
        <v>3</v>
      </c>
      <c r="G419" s="13" t="s">
        <v>4</v>
      </c>
      <c r="H419" s="56"/>
      <c r="I419" s="83"/>
      <c r="J419" s="64"/>
    </row>
    <row r="420" spans="2:13" s="35" customFormat="1" ht="42" customHeight="1" x14ac:dyDescent="0.2">
      <c r="B420" s="13">
        <v>1</v>
      </c>
      <c r="C420" s="21" t="s">
        <v>340</v>
      </c>
      <c r="D420" s="11" t="s">
        <v>341</v>
      </c>
      <c r="E420" s="97"/>
      <c r="F420" s="13" t="s">
        <v>196</v>
      </c>
      <c r="G420" s="13">
        <v>2</v>
      </c>
      <c r="H420" s="56"/>
      <c r="I420" s="83"/>
      <c r="J420" s="64"/>
    </row>
    <row r="421" spans="2:13" s="35" customFormat="1" ht="15" customHeight="1" x14ac:dyDescent="0.2">
      <c r="B421" s="46"/>
      <c r="C421" s="47"/>
      <c r="D421" s="98"/>
      <c r="E421" s="99"/>
      <c r="F421" s="46"/>
      <c r="G421" s="46"/>
      <c r="H421" s="56"/>
      <c r="I421" s="83"/>
      <c r="J421" s="64"/>
    </row>
    <row r="422" spans="2:13" ht="15.75" customHeight="1" x14ac:dyDescent="0.2">
      <c r="B422" s="8"/>
      <c r="D422" s="9" t="s">
        <v>17</v>
      </c>
      <c r="E422" s="32" t="s">
        <v>342</v>
      </c>
    </row>
    <row r="423" spans="2:13" ht="15.75" customHeight="1" x14ac:dyDescent="0.2">
      <c r="B423" s="8"/>
      <c r="D423" s="9"/>
    </row>
    <row r="424" spans="2:13" x14ac:dyDescent="0.2">
      <c r="B424" s="9"/>
      <c r="D424" s="4" t="s">
        <v>343</v>
      </c>
      <c r="I424" s="37"/>
    </row>
    <row r="425" spans="2:13" x14ac:dyDescent="0.2">
      <c r="B425" s="9"/>
      <c r="D425" s="38" t="s">
        <v>16</v>
      </c>
      <c r="I425" s="39"/>
    </row>
    <row r="426" spans="2:13" x14ac:dyDescent="0.2">
      <c r="B426" s="9"/>
      <c r="C426" s="8"/>
      <c r="D426" s="117" t="s">
        <v>152</v>
      </c>
      <c r="E426" s="117"/>
      <c r="F426" s="117"/>
      <c r="G426" s="117"/>
      <c r="H426" s="117"/>
      <c r="I426" s="40"/>
    </row>
    <row r="427" spans="2:13" x14ac:dyDescent="0.2">
      <c r="B427" s="9"/>
      <c r="D427" s="38" t="s">
        <v>18</v>
      </c>
      <c r="I427" s="40"/>
    </row>
    <row r="428" spans="2:13" s="6" customFormat="1" x14ac:dyDescent="0.2">
      <c r="B428" s="7"/>
      <c r="C428" s="41"/>
      <c r="D428" s="42"/>
      <c r="E428" s="118"/>
      <c r="F428" s="119"/>
      <c r="G428" s="119"/>
      <c r="H428" s="43"/>
      <c r="I428" s="44"/>
      <c r="J428" s="35"/>
      <c r="K428" s="35"/>
      <c r="L428" s="35"/>
    </row>
    <row r="429" spans="2:13" x14ac:dyDescent="0.2">
      <c r="B429" s="9" t="s">
        <v>344</v>
      </c>
      <c r="C429" s="4"/>
      <c r="D429" s="10"/>
      <c r="E429" s="118"/>
      <c r="F429" s="119"/>
      <c r="G429" s="119"/>
      <c r="H429" s="43"/>
      <c r="I429" s="44"/>
    </row>
    <row r="430" spans="2:13" x14ac:dyDescent="0.2">
      <c r="B430" s="120" t="s">
        <v>0</v>
      </c>
      <c r="C430" s="120" t="s">
        <v>6</v>
      </c>
      <c r="D430" s="120" t="s">
        <v>1</v>
      </c>
      <c r="E430" s="121" t="s">
        <v>2</v>
      </c>
      <c r="F430" s="120" t="s">
        <v>3</v>
      </c>
      <c r="G430" s="120" t="s">
        <v>4</v>
      </c>
      <c r="H430" s="122" t="s">
        <v>13</v>
      </c>
      <c r="I430" s="123"/>
      <c r="J430" s="120" t="s">
        <v>14</v>
      </c>
      <c r="K430" s="122" t="s">
        <v>15</v>
      </c>
      <c r="L430" s="122"/>
    </row>
    <row r="431" spans="2:13" s="35" customFormat="1" x14ac:dyDescent="0.2">
      <c r="B431" s="120"/>
      <c r="C431" s="120"/>
      <c r="D431" s="120"/>
      <c r="E431" s="121"/>
      <c r="F431" s="120"/>
      <c r="G431" s="120"/>
      <c r="H431" s="19" t="s">
        <v>11</v>
      </c>
      <c r="I431" s="20" t="s">
        <v>12</v>
      </c>
      <c r="J431" s="120"/>
      <c r="K431" s="19" t="s">
        <v>11</v>
      </c>
      <c r="L431" s="20" t="s">
        <v>12</v>
      </c>
      <c r="M431" s="45"/>
    </row>
    <row r="432" spans="2:13" s="12" customFormat="1" x14ac:dyDescent="0.2">
      <c r="B432" s="5">
        <v>1</v>
      </c>
      <c r="C432" s="5">
        <v>2</v>
      </c>
      <c r="D432" s="5">
        <v>3</v>
      </c>
      <c r="E432" s="5">
        <v>4</v>
      </c>
      <c r="F432" s="5">
        <v>5</v>
      </c>
      <c r="G432" s="5">
        <v>6</v>
      </c>
      <c r="H432" s="5">
        <v>7</v>
      </c>
      <c r="I432" s="5">
        <v>8</v>
      </c>
      <c r="J432" s="5">
        <v>9</v>
      </c>
      <c r="K432" s="5">
        <v>10</v>
      </c>
      <c r="L432" s="5">
        <v>11</v>
      </c>
    </row>
    <row r="433" spans="2:12" s="12" customFormat="1" x14ac:dyDescent="0.2">
      <c r="B433" s="13">
        <v>1</v>
      </c>
      <c r="C433" s="21" t="s">
        <v>345</v>
      </c>
      <c r="D433" s="13" t="s">
        <v>346</v>
      </c>
      <c r="E433" s="22">
        <v>1</v>
      </c>
      <c r="F433" s="13" t="s">
        <v>33</v>
      </c>
      <c r="G433" s="13">
        <v>1</v>
      </c>
      <c r="H433" s="22">
        <v>22789</v>
      </c>
      <c r="I433" s="22">
        <f>H433*G433*E433</f>
        <v>22789</v>
      </c>
      <c r="J433" s="23">
        <v>3.4</v>
      </c>
      <c r="K433" s="24">
        <v>144.30000000000001</v>
      </c>
      <c r="L433" s="24">
        <v>144.30000000000001</v>
      </c>
    </row>
    <row r="434" spans="2:12" s="12" customFormat="1" x14ac:dyDescent="0.2">
      <c r="B434" s="13">
        <v>2</v>
      </c>
      <c r="C434" s="21" t="s">
        <v>347</v>
      </c>
      <c r="D434" s="13" t="s">
        <v>348</v>
      </c>
      <c r="E434" s="22">
        <v>1</v>
      </c>
      <c r="F434" s="13" t="s">
        <v>27</v>
      </c>
      <c r="G434" s="13">
        <v>1</v>
      </c>
      <c r="H434" s="22">
        <v>33636</v>
      </c>
      <c r="I434" s="22">
        <f t="shared" ref="I434:I448" si="13">H434*G434*E434</f>
        <v>33636</v>
      </c>
      <c r="J434" s="23">
        <v>3.5</v>
      </c>
      <c r="K434" s="24">
        <v>210.6</v>
      </c>
      <c r="L434" s="24">
        <v>210.6</v>
      </c>
    </row>
    <row r="435" spans="2:12" s="12" customFormat="1" ht="31.5" x14ac:dyDescent="0.2">
      <c r="B435" s="13">
        <v>3</v>
      </c>
      <c r="C435" s="21" t="s">
        <v>349</v>
      </c>
      <c r="D435" s="13" t="s">
        <v>350</v>
      </c>
      <c r="E435" s="22">
        <v>1</v>
      </c>
      <c r="F435" s="13" t="s">
        <v>27</v>
      </c>
      <c r="G435" s="13">
        <v>1</v>
      </c>
      <c r="H435" s="22">
        <v>15721</v>
      </c>
      <c r="I435" s="22">
        <f t="shared" si="13"/>
        <v>15721</v>
      </c>
      <c r="J435" s="23">
        <v>3.5</v>
      </c>
      <c r="K435" s="24">
        <v>98.4</v>
      </c>
      <c r="L435" s="24">
        <v>98.4</v>
      </c>
    </row>
    <row r="436" spans="2:12" s="12" customFormat="1" ht="47.25" x14ac:dyDescent="0.2">
      <c r="B436" s="13">
        <v>4</v>
      </c>
      <c r="C436" s="21" t="s">
        <v>351</v>
      </c>
      <c r="D436" s="13" t="s">
        <v>352</v>
      </c>
      <c r="E436" s="22">
        <v>1</v>
      </c>
      <c r="F436" s="13" t="s">
        <v>27</v>
      </c>
      <c r="G436" s="13">
        <v>1</v>
      </c>
      <c r="H436" s="22">
        <v>52474</v>
      </c>
      <c r="I436" s="22">
        <f t="shared" si="13"/>
        <v>52474</v>
      </c>
      <c r="J436" s="23">
        <v>3.5</v>
      </c>
      <c r="K436" s="24">
        <v>328.6</v>
      </c>
      <c r="L436" s="24">
        <v>328.6</v>
      </c>
    </row>
    <row r="437" spans="2:12" s="12" customFormat="1" x14ac:dyDescent="0.2">
      <c r="B437" s="13">
        <v>5</v>
      </c>
      <c r="C437" s="84" t="s">
        <v>353</v>
      </c>
      <c r="D437" s="14" t="s">
        <v>354</v>
      </c>
      <c r="E437" s="87">
        <v>1</v>
      </c>
      <c r="F437" s="14" t="s">
        <v>27</v>
      </c>
      <c r="G437" s="14">
        <v>1</v>
      </c>
      <c r="H437" s="87">
        <v>61651</v>
      </c>
      <c r="I437" s="87">
        <f t="shared" si="13"/>
        <v>61651</v>
      </c>
      <c r="J437" s="100">
        <v>3.5</v>
      </c>
      <c r="K437" s="101">
        <v>386</v>
      </c>
      <c r="L437" s="101">
        <v>386</v>
      </c>
    </row>
    <row r="438" spans="2:12" s="12" customFormat="1" x14ac:dyDescent="0.2">
      <c r="B438" s="13">
        <v>6</v>
      </c>
      <c r="C438" s="84" t="s">
        <v>355</v>
      </c>
      <c r="D438" s="14" t="s">
        <v>356</v>
      </c>
      <c r="E438" s="87">
        <v>1</v>
      </c>
      <c r="F438" s="14" t="s">
        <v>27</v>
      </c>
      <c r="G438" s="14">
        <v>1</v>
      </c>
      <c r="H438" s="87">
        <v>385802</v>
      </c>
      <c r="I438" s="87">
        <f t="shared" si="13"/>
        <v>385802</v>
      </c>
      <c r="J438" s="100">
        <v>3.5</v>
      </c>
      <c r="K438" s="101">
        <v>2415.8000000000002</v>
      </c>
      <c r="L438" s="101">
        <v>2415.8000000000002</v>
      </c>
    </row>
    <row r="439" spans="2:12" s="12" customFormat="1" ht="47.25" x14ac:dyDescent="0.2">
      <c r="B439" s="13">
        <v>7</v>
      </c>
      <c r="C439" s="84" t="s">
        <v>357</v>
      </c>
      <c r="D439" s="14" t="s">
        <v>358</v>
      </c>
      <c r="E439" s="87">
        <v>1</v>
      </c>
      <c r="F439" s="14" t="s">
        <v>170</v>
      </c>
      <c r="G439" s="14">
        <v>1</v>
      </c>
      <c r="H439" s="87">
        <v>98097</v>
      </c>
      <c r="I439" s="87">
        <f t="shared" si="13"/>
        <v>98097</v>
      </c>
      <c r="J439" s="100">
        <v>3.5</v>
      </c>
      <c r="K439" s="101">
        <v>614.29999999999995</v>
      </c>
      <c r="L439" s="101">
        <v>614.29999999999995</v>
      </c>
    </row>
    <row r="440" spans="2:12" s="12" customFormat="1" ht="30.6" customHeight="1" x14ac:dyDescent="0.2">
      <c r="B440" s="13">
        <v>8</v>
      </c>
      <c r="C440" s="84" t="s">
        <v>359</v>
      </c>
      <c r="D440" s="14" t="s">
        <v>360</v>
      </c>
      <c r="E440" s="87">
        <v>1</v>
      </c>
      <c r="F440" s="14" t="s">
        <v>27</v>
      </c>
      <c r="G440" s="14">
        <v>1</v>
      </c>
      <c r="H440" s="87">
        <v>13305</v>
      </c>
      <c r="I440" s="87">
        <f t="shared" si="13"/>
        <v>13305</v>
      </c>
      <c r="J440" s="100">
        <v>3.3</v>
      </c>
      <c r="K440" s="101">
        <v>85.3</v>
      </c>
      <c r="L440" s="101">
        <v>85.3</v>
      </c>
    </row>
    <row r="441" spans="2:12" s="12" customFormat="1" ht="16.149999999999999" customHeight="1" x14ac:dyDescent="0.2">
      <c r="B441" s="13">
        <v>9</v>
      </c>
      <c r="C441" s="84" t="s">
        <v>361</v>
      </c>
      <c r="D441" s="14" t="s">
        <v>362</v>
      </c>
      <c r="E441" s="87">
        <v>1</v>
      </c>
      <c r="F441" s="14" t="s">
        <v>187</v>
      </c>
      <c r="G441" s="14">
        <v>1</v>
      </c>
      <c r="H441" s="87">
        <v>152415</v>
      </c>
      <c r="I441" s="87">
        <f t="shared" si="13"/>
        <v>152415</v>
      </c>
      <c r="J441" s="100">
        <v>3.5</v>
      </c>
      <c r="K441" s="101">
        <v>954.4</v>
      </c>
      <c r="L441" s="101">
        <v>954.4</v>
      </c>
    </row>
    <row r="442" spans="2:12" s="12" customFormat="1" ht="47.25" x14ac:dyDescent="0.2">
      <c r="B442" s="13">
        <v>10</v>
      </c>
      <c r="C442" s="84" t="s">
        <v>363</v>
      </c>
      <c r="D442" s="14" t="s">
        <v>364</v>
      </c>
      <c r="E442" s="87">
        <v>1</v>
      </c>
      <c r="F442" s="14" t="s">
        <v>178</v>
      </c>
      <c r="G442" s="14">
        <v>1</v>
      </c>
      <c r="H442" s="87">
        <v>40179</v>
      </c>
      <c r="I442" s="87">
        <f t="shared" si="13"/>
        <v>40179</v>
      </c>
      <c r="J442" s="100">
        <v>3.5</v>
      </c>
      <c r="K442" s="101">
        <v>251.6</v>
      </c>
      <c r="L442" s="101">
        <v>251.6</v>
      </c>
    </row>
    <row r="443" spans="2:12" s="12" customFormat="1" x14ac:dyDescent="0.2">
      <c r="B443" s="13">
        <v>11</v>
      </c>
      <c r="C443" s="84" t="s">
        <v>365</v>
      </c>
      <c r="D443" s="14" t="s">
        <v>366</v>
      </c>
      <c r="E443" s="87">
        <v>1</v>
      </c>
      <c r="F443" s="14" t="s">
        <v>33</v>
      </c>
      <c r="G443" s="14">
        <v>1</v>
      </c>
      <c r="H443" s="87">
        <v>4567</v>
      </c>
      <c r="I443" s="87">
        <f t="shared" si="13"/>
        <v>4567</v>
      </c>
      <c r="J443" s="100">
        <v>3</v>
      </c>
      <c r="K443" s="101">
        <v>30.4</v>
      </c>
      <c r="L443" s="101">
        <v>30.4</v>
      </c>
    </row>
    <row r="444" spans="2:12" s="12" customFormat="1" x14ac:dyDescent="0.2">
      <c r="B444" s="13">
        <v>12</v>
      </c>
      <c r="C444" s="84" t="s">
        <v>367</v>
      </c>
      <c r="D444" s="14" t="s">
        <v>368</v>
      </c>
      <c r="E444" s="87">
        <v>1</v>
      </c>
      <c r="F444" s="14" t="s">
        <v>170</v>
      </c>
      <c r="G444" s="14">
        <v>1</v>
      </c>
      <c r="H444" s="87">
        <v>39564</v>
      </c>
      <c r="I444" s="87">
        <f t="shared" si="13"/>
        <v>39564</v>
      </c>
      <c r="J444" s="100">
        <v>3.4</v>
      </c>
      <c r="K444" s="101">
        <v>250.6</v>
      </c>
      <c r="L444" s="101">
        <v>250.6</v>
      </c>
    </row>
    <row r="445" spans="2:12" s="12" customFormat="1" x14ac:dyDescent="0.2">
      <c r="B445" s="13">
        <v>13</v>
      </c>
      <c r="C445" s="84" t="s">
        <v>369</v>
      </c>
      <c r="D445" s="14" t="s">
        <v>370</v>
      </c>
      <c r="E445" s="87">
        <v>1</v>
      </c>
      <c r="F445" s="14" t="s">
        <v>170</v>
      </c>
      <c r="G445" s="14">
        <v>1</v>
      </c>
      <c r="H445" s="87">
        <v>76668</v>
      </c>
      <c r="I445" s="87">
        <f t="shared" si="13"/>
        <v>76668</v>
      </c>
      <c r="J445" s="100">
        <v>3.4</v>
      </c>
      <c r="K445" s="101">
        <v>485.6</v>
      </c>
      <c r="L445" s="101">
        <v>485.6</v>
      </c>
    </row>
    <row r="446" spans="2:12" s="12" customFormat="1" ht="47.25" x14ac:dyDescent="0.2">
      <c r="B446" s="13">
        <v>14</v>
      </c>
      <c r="C446" s="21" t="s">
        <v>371</v>
      </c>
      <c r="D446" s="13" t="s">
        <v>372</v>
      </c>
      <c r="E446" s="22">
        <v>1</v>
      </c>
      <c r="F446" s="13" t="s">
        <v>27</v>
      </c>
      <c r="G446" s="13">
        <v>1</v>
      </c>
      <c r="H446" s="22">
        <v>20551</v>
      </c>
      <c r="I446" s="22">
        <f t="shared" si="13"/>
        <v>20551</v>
      </c>
      <c r="J446" s="23">
        <v>3</v>
      </c>
      <c r="K446" s="24">
        <v>136.6</v>
      </c>
      <c r="L446" s="24">
        <v>136.6</v>
      </c>
    </row>
    <row r="447" spans="2:12" s="12" customFormat="1" ht="31.5" x14ac:dyDescent="0.2">
      <c r="B447" s="13">
        <v>15</v>
      </c>
      <c r="C447" s="21" t="s">
        <v>373</v>
      </c>
      <c r="D447" s="13" t="s">
        <v>374</v>
      </c>
      <c r="E447" s="22">
        <v>1</v>
      </c>
      <c r="F447" s="13" t="s">
        <v>193</v>
      </c>
      <c r="G447" s="13">
        <v>1</v>
      </c>
      <c r="H447" s="22">
        <v>148990</v>
      </c>
      <c r="I447" s="22">
        <f t="shared" si="13"/>
        <v>148990</v>
      </c>
      <c r="J447" s="23">
        <v>3.5</v>
      </c>
      <c r="K447" s="24">
        <v>932.9</v>
      </c>
      <c r="L447" s="24">
        <v>932.9</v>
      </c>
    </row>
    <row r="448" spans="2:12" s="12" customFormat="1" ht="31.5" x14ac:dyDescent="0.2">
      <c r="B448" s="13">
        <v>16</v>
      </c>
      <c r="C448" s="21" t="s">
        <v>188</v>
      </c>
      <c r="D448" s="13" t="s">
        <v>375</v>
      </c>
      <c r="E448" s="22">
        <v>1</v>
      </c>
      <c r="F448" s="13" t="s">
        <v>190</v>
      </c>
      <c r="G448" s="13">
        <v>1900</v>
      </c>
      <c r="H448" s="22">
        <v>16</v>
      </c>
      <c r="I448" s="22">
        <f t="shared" si="13"/>
        <v>30400</v>
      </c>
      <c r="J448" s="23">
        <v>3.8</v>
      </c>
      <c r="K448" s="24">
        <v>0.1</v>
      </c>
      <c r="L448" s="24">
        <v>190</v>
      </c>
    </row>
    <row r="449" spans="2:12" s="12" customFormat="1" x14ac:dyDescent="0.2">
      <c r="B449" s="5"/>
      <c r="C449" s="25"/>
      <c r="D449" s="5" t="s">
        <v>45</v>
      </c>
      <c r="E449" s="26"/>
      <c r="F449" s="5"/>
      <c r="G449" s="5"/>
      <c r="H449" s="26"/>
      <c r="I449" s="26">
        <f>SUM(I433:I448)</f>
        <v>1196809</v>
      </c>
      <c r="J449" s="27"/>
      <c r="K449" s="28"/>
      <c r="L449" s="28">
        <v>7515.4</v>
      </c>
    </row>
    <row r="450" spans="2:12" s="46" customFormat="1" x14ac:dyDescent="0.2">
      <c r="B450" s="13"/>
      <c r="C450" s="21"/>
      <c r="D450" s="13" t="s">
        <v>46</v>
      </c>
      <c r="E450" s="22" t="s">
        <v>19</v>
      </c>
      <c r="F450" s="13">
        <v>1</v>
      </c>
      <c r="G450" s="13"/>
      <c r="H450" s="22"/>
      <c r="I450" s="22"/>
      <c r="J450" s="23"/>
      <c r="K450" s="24"/>
      <c r="L450" s="24"/>
    </row>
    <row r="451" spans="2:12" s="12" customFormat="1" x14ac:dyDescent="0.2">
      <c r="B451" s="29"/>
      <c r="C451" s="30"/>
      <c r="D451" s="29" t="s">
        <v>47</v>
      </c>
      <c r="E451" s="31"/>
      <c r="F451" s="29"/>
      <c r="G451" s="29"/>
      <c r="H451" s="31"/>
      <c r="I451" s="31">
        <f>I449*F450</f>
        <v>1196809</v>
      </c>
      <c r="J451" s="27"/>
      <c r="K451" s="28"/>
      <c r="L451" s="28"/>
    </row>
    <row r="452" spans="2:12" s="12" customFormat="1" x14ac:dyDescent="0.2">
      <c r="B452" s="46"/>
      <c r="C452" s="47"/>
      <c r="D452" s="46"/>
      <c r="E452" s="48"/>
      <c r="F452" s="46"/>
      <c r="G452" s="46"/>
      <c r="H452" s="48"/>
      <c r="I452" s="48"/>
      <c r="J452" s="49"/>
      <c r="K452" s="50"/>
      <c r="L452" s="50"/>
    </row>
    <row r="453" spans="2:12" s="35" customFormat="1" ht="15.75" customHeight="1" x14ac:dyDescent="0.2">
      <c r="B453" s="51"/>
      <c r="C453" s="52"/>
      <c r="D453" s="53" t="s">
        <v>20</v>
      </c>
      <c r="E453" s="54"/>
      <c r="F453" s="55"/>
      <c r="G453" s="51"/>
      <c r="H453" s="56"/>
      <c r="I453" s="56"/>
    </row>
    <row r="454" spans="2:12" s="35" customFormat="1" ht="31.5" x14ac:dyDescent="0.2">
      <c r="B454" s="13" t="s">
        <v>0</v>
      </c>
      <c r="C454" s="21" t="s">
        <v>9</v>
      </c>
      <c r="D454" s="11" t="s">
        <v>10</v>
      </c>
      <c r="E454" s="19" t="s">
        <v>1280</v>
      </c>
      <c r="F454" s="13" t="s">
        <v>3</v>
      </c>
      <c r="G454" s="13" t="s">
        <v>4</v>
      </c>
      <c r="H454" s="19" t="s">
        <v>7</v>
      </c>
      <c r="I454" s="20" t="s">
        <v>8</v>
      </c>
    </row>
    <row r="455" spans="2:12" s="35" customFormat="1" ht="47.25" x14ac:dyDescent="0.2">
      <c r="B455" s="13">
        <v>1</v>
      </c>
      <c r="C455" s="21" t="s">
        <v>215</v>
      </c>
      <c r="D455" s="11" t="s">
        <v>216</v>
      </c>
      <c r="E455" s="19" t="s">
        <v>217</v>
      </c>
      <c r="F455" s="13" t="s">
        <v>218</v>
      </c>
      <c r="G455" s="13">
        <v>0.01</v>
      </c>
      <c r="H455" s="22">
        <v>20039.907999999999</v>
      </c>
      <c r="I455" s="22">
        <f>H455*G455</f>
        <v>200.39908</v>
      </c>
    </row>
    <row r="456" spans="2:12" s="35" customFormat="1" ht="31.5" x14ac:dyDescent="0.2">
      <c r="B456" s="13">
        <v>2</v>
      </c>
      <c r="C456" s="21" t="s">
        <v>376</v>
      </c>
      <c r="D456" s="11" t="s">
        <v>377</v>
      </c>
      <c r="E456" s="19" t="s">
        <v>378</v>
      </c>
      <c r="F456" s="13" t="s">
        <v>379</v>
      </c>
      <c r="G456" s="13">
        <v>1</v>
      </c>
      <c r="H456" s="22">
        <v>690.37599999999998</v>
      </c>
      <c r="I456" s="22">
        <f t="shared" ref="I456:I481" si="14">H456*G456</f>
        <v>690.37599999999998</v>
      </c>
    </row>
    <row r="457" spans="2:12" s="35" customFormat="1" ht="78.75" x14ac:dyDescent="0.2">
      <c r="B457" s="13">
        <v>3</v>
      </c>
      <c r="C457" s="21" t="s">
        <v>332</v>
      </c>
      <c r="D457" s="11" t="s">
        <v>333</v>
      </c>
      <c r="E457" s="19" t="s">
        <v>334</v>
      </c>
      <c r="F457" s="13" t="s">
        <v>218</v>
      </c>
      <c r="G457" s="13">
        <v>0.01</v>
      </c>
      <c r="H457" s="22">
        <v>959631.35999999999</v>
      </c>
      <c r="I457" s="22">
        <f t="shared" si="14"/>
        <v>9596.3135999999995</v>
      </c>
    </row>
    <row r="458" spans="2:12" s="35" customFormat="1" ht="31.5" x14ac:dyDescent="0.2">
      <c r="B458" s="13">
        <v>4</v>
      </c>
      <c r="C458" s="21" t="s">
        <v>380</v>
      </c>
      <c r="D458" s="11" t="s">
        <v>381</v>
      </c>
      <c r="E458" s="19" t="s">
        <v>382</v>
      </c>
      <c r="F458" s="13" t="s">
        <v>59</v>
      </c>
      <c r="G458" s="13">
        <v>10</v>
      </c>
      <c r="H458" s="22">
        <v>1122.9290000000001</v>
      </c>
      <c r="I458" s="22">
        <f t="shared" si="14"/>
        <v>11229.29</v>
      </c>
    </row>
    <row r="459" spans="2:12" s="35" customFormat="1" ht="47.25" x14ac:dyDescent="0.2">
      <c r="B459" s="13">
        <v>5</v>
      </c>
      <c r="C459" s="21" t="s">
        <v>383</v>
      </c>
      <c r="D459" s="11" t="s">
        <v>384</v>
      </c>
      <c r="E459" s="19" t="s">
        <v>385</v>
      </c>
      <c r="F459" s="13" t="s">
        <v>218</v>
      </c>
      <c r="G459" s="13">
        <v>0.01</v>
      </c>
      <c r="H459" s="22">
        <v>278551.03999999998</v>
      </c>
      <c r="I459" s="22">
        <f t="shared" si="14"/>
        <v>2785.5103999999997</v>
      </c>
    </row>
    <row r="460" spans="2:12" s="35" customFormat="1" ht="47.25" x14ac:dyDescent="0.2">
      <c r="B460" s="13">
        <v>6</v>
      </c>
      <c r="C460" s="21" t="s">
        <v>386</v>
      </c>
      <c r="D460" s="11" t="s">
        <v>387</v>
      </c>
      <c r="E460" s="19" t="s">
        <v>385</v>
      </c>
      <c r="F460" s="13" t="s">
        <v>218</v>
      </c>
      <c r="G460" s="13">
        <v>0.01</v>
      </c>
      <c r="H460" s="22">
        <v>278551.03999999998</v>
      </c>
      <c r="I460" s="22">
        <f t="shared" si="14"/>
        <v>2785.5103999999997</v>
      </c>
    </row>
    <row r="461" spans="2:12" s="35" customFormat="1" ht="47.25" x14ac:dyDescent="0.2">
      <c r="B461" s="13">
        <v>7</v>
      </c>
      <c r="C461" s="21" t="s">
        <v>388</v>
      </c>
      <c r="D461" s="11" t="s">
        <v>389</v>
      </c>
      <c r="E461" s="19" t="s">
        <v>385</v>
      </c>
      <c r="F461" s="13" t="s">
        <v>218</v>
      </c>
      <c r="G461" s="13">
        <v>1.4999999999999999E-2</v>
      </c>
      <c r="H461" s="22">
        <v>278551.03999999998</v>
      </c>
      <c r="I461" s="22">
        <f t="shared" si="14"/>
        <v>4178.2655999999997</v>
      </c>
    </row>
    <row r="462" spans="2:12" s="35" customFormat="1" ht="47.25" x14ac:dyDescent="0.2">
      <c r="B462" s="13">
        <v>8</v>
      </c>
      <c r="C462" s="21" t="s">
        <v>390</v>
      </c>
      <c r="D462" s="11" t="s">
        <v>391</v>
      </c>
      <c r="E462" s="19" t="s">
        <v>385</v>
      </c>
      <c r="F462" s="13" t="s">
        <v>218</v>
      </c>
      <c r="G462" s="13">
        <v>1.4999999999999999E-2</v>
      </c>
      <c r="H462" s="22">
        <v>278551.03999999998</v>
      </c>
      <c r="I462" s="22">
        <f t="shared" si="14"/>
        <v>4178.2655999999997</v>
      </c>
    </row>
    <row r="463" spans="2:12" s="35" customFormat="1" ht="47.25" x14ac:dyDescent="0.2">
      <c r="B463" s="13">
        <v>9</v>
      </c>
      <c r="C463" s="21" t="s">
        <v>392</v>
      </c>
      <c r="D463" s="11" t="s">
        <v>393</v>
      </c>
      <c r="E463" s="19" t="s">
        <v>385</v>
      </c>
      <c r="F463" s="13" t="s">
        <v>218</v>
      </c>
      <c r="G463" s="13">
        <v>0.02</v>
      </c>
      <c r="H463" s="22">
        <v>278551.03999999998</v>
      </c>
      <c r="I463" s="22">
        <f t="shared" si="14"/>
        <v>5571.0207999999993</v>
      </c>
    </row>
    <row r="464" spans="2:12" s="35" customFormat="1" x14ac:dyDescent="0.2">
      <c r="B464" s="13">
        <v>10</v>
      </c>
      <c r="C464" s="21" t="s">
        <v>394</v>
      </c>
      <c r="D464" s="11" t="s">
        <v>395</v>
      </c>
      <c r="E464" s="19" t="s">
        <v>1279</v>
      </c>
      <c r="F464" s="13" t="s">
        <v>51</v>
      </c>
      <c r="G464" s="13">
        <v>3</v>
      </c>
      <c r="H464" s="22">
        <v>11673.6</v>
      </c>
      <c r="I464" s="22">
        <f t="shared" si="14"/>
        <v>35020.800000000003</v>
      </c>
    </row>
    <row r="465" spans="2:9" s="35" customFormat="1" x14ac:dyDescent="0.2">
      <c r="B465" s="13">
        <v>11</v>
      </c>
      <c r="C465" s="21" t="s">
        <v>396</v>
      </c>
      <c r="D465" s="11" t="s">
        <v>397</v>
      </c>
      <c r="E465" s="19" t="s">
        <v>1279</v>
      </c>
      <c r="F465" s="13" t="s">
        <v>51</v>
      </c>
      <c r="G465" s="13">
        <v>3</v>
      </c>
      <c r="H465" s="22">
        <v>7168</v>
      </c>
      <c r="I465" s="22">
        <f t="shared" si="14"/>
        <v>21504</v>
      </c>
    </row>
    <row r="466" spans="2:9" s="35" customFormat="1" x14ac:dyDescent="0.2">
      <c r="B466" s="13">
        <v>12</v>
      </c>
      <c r="C466" s="21" t="s">
        <v>303</v>
      </c>
      <c r="D466" s="11" t="s">
        <v>304</v>
      </c>
      <c r="E466" s="19" t="s">
        <v>1279</v>
      </c>
      <c r="F466" s="13" t="s">
        <v>51</v>
      </c>
      <c r="G466" s="13">
        <v>1</v>
      </c>
      <c r="H466" s="22">
        <v>18184.652999999998</v>
      </c>
      <c r="I466" s="22">
        <f t="shared" si="14"/>
        <v>18184.652999999998</v>
      </c>
    </row>
    <row r="467" spans="2:9" s="35" customFormat="1" x14ac:dyDescent="0.2">
      <c r="B467" s="13">
        <v>13</v>
      </c>
      <c r="C467" s="21" t="s">
        <v>398</v>
      </c>
      <c r="D467" s="11" t="s">
        <v>220</v>
      </c>
      <c r="E467" s="19" t="s">
        <v>1279</v>
      </c>
      <c r="F467" s="13" t="s">
        <v>51</v>
      </c>
      <c r="G467" s="13">
        <v>1</v>
      </c>
      <c r="H467" s="22">
        <v>18184.652999999998</v>
      </c>
      <c r="I467" s="22">
        <f t="shared" si="14"/>
        <v>18184.652999999998</v>
      </c>
    </row>
    <row r="468" spans="2:9" s="35" customFormat="1" x14ac:dyDescent="0.2">
      <c r="B468" s="13">
        <v>14</v>
      </c>
      <c r="C468" s="21" t="s">
        <v>399</v>
      </c>
      <c r="D468" s="11" t="s">
        <v>400</v>
      </c>
      <c r="E468" s="19" t="s">
        <v>1279</v>
      </c>
      <c r="F468" s="13" t="s">
        <v>51</v>
      </c>
      <c r="G468" s="13">
        <v>3</v>
      </c>
      <c r="H468" s="22">
        <v>21653.401999999998</v>
      </c>
      <c r="I468" s="22">
        <f t="shared" si="14"/>
        <v>64960.205999999991</v>
      </c>
    </row>
    <row r="469" spans="2:9" s="35" customFormat="1" x14ac:dyDescent="0.2">
      <c r="B469" s="13">
        <v>15</v>
      </c>
      <c r="C469" s="21" t="s">
        <v>307</v>
      </c>
      <c r="D469" s="11" t="s">
        <v>308</v>
      </c>
      <c r="E469" s="19" t="s">
        <v>1279</v>
      </c>
      <c r="F469" s="13" t="s">
        <v>51</v>
      </c>
      <c r="G469" s="13">
        <v>8</v>
      </c>
      <c r="H469" s="22">
        <v>174.08</v>
      </c>
      <c r="I469" s="22">
        <f t="shared" si="14"/>
        <v>1392.64</v>
      </c>
    </row>
    <row r="470" spans="2:9" s="35" customFormat="1" x14ac:dyDescent="0.2">
      <c r="B470" s="13">
        <v>16</v>
      </c>
      <c r="C470" s="21" t="s">
        <v>401</v>
      </c>
      <c r="D470" s="11" t="s">
        <v>402</v>
      </c>
      <c r="E470" s="19" t="s">
        <v>1279</v>
      </c>
      <c r="F470" s="13" t="s">
        <v>51</v>
      </c>
      <c r="G470" s="13">
        <v>1</v>
      </c>
      <c r="H470" s="22">
        <v>14336</v>
      </c>
      <c r="I470" s="22">
        <f t="shared" si="14"/>
        <v>14336</v>
      </c>
    </row>
    <row r="471" spans="2:9" s="35" customFormat="1" x14ac:dyDescent="0.2">
      <c r="B471" s="13">
        <v>17</v>
      </c>
      <c r="C471" s="21" t="s">
        <v>403</v>
      </c>
      <c r="D471" s="11" t="s">
        <v>404</v>
      </c>
      <c r="E471" s="19" t="s">
        <v>1279</v>
      </c>
      <c r="F471" s="13" t="s">
        <v>51</v>
      </c>
      <c r="G471" s="13">
        <v>1</v>
      </c>
      <c r="H471" s="22">
        <v>11980.8</v>
      </c>
      <c r="I471" s="22">
        <f t="shared" si="14"/>
        <v>11980.8</v>
      </c>
    </row>
    <row r="472" spans="2:9" s="35" customFormat="1" x14ac:dyDescent="0.2">
      <c r="B472" s="13">
        <v>18</v>
      </c>
      <c r="C472" s="21" t="s">
        <v>405</v>
      </c>
      <c r="D472" s="11" t="s">
        <v>406</v>
      </c>
      <c r="E472" s="19" t="s">
        <v>1279</v>
      </c>
      <c r="F472" s="13" t="s">
        <v>51</v>
      </c>
      <c r="G472" s="13">
        <v>1</v>
      </c>
      <c r="H472" s="22">
        <v>15767.04</v>
      </c>
      <c r="I472" s="22">
        <f t="shared" si="14"/>
        <v>15767.04</v>
      </c>
    </row>
    <row r="473" spans="2:9" s="35" customFormat="1" x14ac:dyDescent="0.2">
      <c r="B473" s="13">
        <v>19</v>
      </c>
      <c r="C473" s="21" t="s">
        <v>407</v>
      </c>
      <c r="D473" s="11" t="s">
        <v>408</v>
      </c>
      <c r="E473" s="19" t="s">
        <v>1279</v>
      </c>
      <c r="F473" s="13" t="s">
        <v>51</v>
      </c>
      <c r="G473" s="13">
        <v>1</v>
      </c>
      <c r="H473" s="22">
        <v>15767.04</v>
      </c>
      <c r="I473" s="22">
        <f t="shared" si="14"/>
        <v>15767.04</v>
      </c>
    </row>
    <row r="474" spans="2:9" s="35" customFormat="1" ht="31.5" x14ac:dyDescent="0.2">
      <c r="B474" s="13">
        <v>20</v>
      </c>
      <c r="C474" s="21" t="s">
        <v>60</v>
      </c>
      <c r="D474" s="11" t="s">
        <v>61</v>
      </c>
      <c r="E474" s="19" t="s">
        <v>62</v>
      </c>
      <c r="F474" s="13" t="s">
        <v>59</v>
      </c>
      <c r="G474" s="13">
        <v>4</v>
      </c>
      <c r="H474" s="22">
        <v>68.965999999999994</v>
      </c>
      <c r="I474" s="22">
        <f t="shared" si="14"/>
        <v>275.86399999999998</v>
      </c>
    </row>
    <row r="475" spans="2:9" s="35" customFormat="1" ht="31.5" x14ac:dyDescent="0.2">
      <c r="B475" s="13">
        <v>21</v>
      </c>
      <c r="C475" s="21" t="s">
        <v>319</v>
      </c>
      <c r="D475" s="11" t="s">
        <v>320</v>
      </c>
      <c r="E475" s="19" t="s">
        <v>321</v>
      </c>
      <c r="F475" s="13" t="s">
        <v>322</v>
      </c>
      <c r="G475" s="13">
        <v>10</v>
      </c>
      <c r="H475" s="22">
        <v>28.381</v>
      </c>
      <c r="I475" s="22">
        <f t="shared" si="14"/>
        <v>283.81</v>
      </c>
    </row>
    <row r="476" spans="2:9" s="35" customFormat="1" x14ac:dyDescent="0.2">
      <c r="B476" s="13">
        <v>22</v>
      </c>
      <c r="C476" s="21" t="s">
        <v>323</v>
      </c>
      <c r="D476" s="11" t="s">
        <v>324</v>
      </c>
      <c r="E476" s="19" t="s">
        <v>1279</v>
      </c>
      <c r="F476" s="13" t="s">
        <v>325</v>
      </c>
      <c r="G476" s="13">
        <v>1</v>
      </c>
      <c r="H476" s="22">
        <v>3130.2460000000001</v>
      </c>
      <c r="I476" s="22">
        <f t="shared" si="14"/>
        <v>3130.2460000000001</v>
      </c>
    </row>
    <row r="477" spans="2:9" s="35" customFormat="1" ht="31.5" x14ac:dyDescent="0.2">
      <c r="B477" s="13">
        <v>23</v>
      </c>
      <c r="C477" s="21" t="s">
        <v>326</v>
      </c>
      <c r="D477" s="11" t="s">
        <v>327</v>
      </c>
      <c r="E477" s="19" t="s">
        <v>328</v>
      </c>
      <c r="F477" s="13" t="s">
        <v>107</v>
      </c>
      <c r="G477" s="13">
        <v>2.5</v>
      </c>
      <c r="H477" s="22">
        <v>210.227</v>
      </c>
      <c r="I477" s="22">
        <f t="shared" si="14"/>
        <v>525.5675</v>
      </c>
    </row>
    <row r="478" spans="2:9" s="35" customFormat="1" ht="78.75" x14ac:dyDescent="0.2">
      <c r="B478" s="13">
        <v>24</v>
      </c>
      <c r="C478" s="21" t="s">
        <v>409</v>
      </c>
      <c r="D478" s="11" t="s">
        <v>410</v>
      </c>
      <c r="E478" s="19" t="s">
        <v>1281</v>
      </c>
      <c r="F478" s="13" t="s">
        <v>59</v>
      </c>
      <c r="G478" s="13">
        <v>5</v>
      </c>
      <c r="H478" s="22">
        <v>53.104999999999997</v>
      </c>
      <c r="I478" s="22">
        <f t="shared" si="14"/>
        <v>265.52499999999998</v>
      </c>
    </row>
    <row r="479" spans="2:9" s="35" customFormat="1" ht="78.75" x14ac:dyDescent="0.2">
      <c r="B479" s="13">
        <v>25</v>
      </c>
      <c r="C479" s="21" t="s">
        <v>412</v>
      </c>
      <c r="D479" s="11" t="s">
        <v>413</v>
      </c>
      <c r="E479" s="19" t="s">
        <v>411</v>
      </c>
      <c r="F479" s="13" t="s">
        <v>59</v>
      </c>
      <c r="G479" s="13">
        <v>60</v>
      </c>
      <c r="H479" s="22">
        <v>50.143000000000001</v>
      </c>
      <c r="I479" s="22">
        <f t="shared" si="14"/>
        <v>3008.58</v>
      </c>
    </row>
    <row r="480" spans="2:9" s="35" customFormat="1" ht="31.5" x14ac:dyDescent="0.2">
      <c r="B480" s="13">
        <v>26</v>
      </c>
      <c r="C480" s="21" t="s">
        <v>414</v>
      </c>
      <c r="D480" s="11" t="s">
        <v>415</v>
      </c>
      <c r="E480" s="19" t="s">
        <v>58</v>
      </c>
      <c r="F480" s="13" t="s">
        <v>59</v>
      </c>
      <c r="G480" s="13">
        <v>12</v>
      </c>
      <c r="H480" s="22">
        <v>89.795000000000002</v>
      </c>
      <c r="I480" s="22">
        <f t="shared" si="14"/>
        <v>1077.54</v>
      </c>
    </row>
    <row r="481" spans="2:13" s="35" customFormat="1" ht="31.5" x14ac:dyDescent="0.2">
      <c r="B481" s="13">
        <v>27</v>
      </c>
      <c r="C481" s="21" t="s">
        <v>329</v>
      </c>
      <c r="D481" s="11" t="s">
        <v>330</v>
      </c>
      <c r="E481" s="19" t="s">
        <v>331</v>
      </c>
      <c r="F481" s="13" t="s">
        <v>59</v>
      </c>
      <c r="G481" s="13">
        <v>1</v>
      </c>
      <c r="H481" s="22">
        <v>248.06800000000001</v>
      </c>
      <c r="I481" s="22">
        <f t="shared" si="14"/>
        <v>248.06800000000001</v>
      </c>
    </row>
    <row r="482" spans="2:13" s="35" customFormat="1" ht="18.75" customHeight="1" x14ac:dyDescent="0.2">
      <c r="B482" s="57"/>
      <c r="C482" s="58"/>
      <c r="D482" s="59" t="s">
        <v>5</v>
      </c>
      <c r="E482" s="60"/>
      <c r="F482" s="61"/>
      <c r="G482" s="57"/>
      <c r="H482" s="62"/>
      <c r="I482" s="63">
        <f>SUM(I455:I481)</f>
        <v>267127.98398000002</v>
      </c>
      <c r="J482" s="64"/>
    </row>
    <row r="483" spans="2:13" s="35" customFormat="1" ht="18.75" customHeight="1" x14ac:dyDescent="0.2">
      <c r="B483" s="51"/>
      <c r="C483" s="81"/>
      <c r="D483" s="8"/>
      <c r="E483" s="54"/>
      <c r="F483" s="82"/>
      <c r="G483" s="51"/>
      <c r="H483" s="56"/>
      <c r="I483" s="83"/>
      <c r="J483" s="64"/>
    </row>
    <row r="484" spans="2:13" ht="15.75" customHeight="1" x14ac:dyDescent="0.2">
      <c r="B484" s="8"/>
      <c r="D484" s="9" t="s">
        <v>17</v>
      </c>
      <c r="E484" s="32" t="s">
        <v>416</v>
      </c>
    </row>
    <row r="485" spans="2:13" ht="15.75" customHeight="1" x14ac:dyDescent="0.2">
      <c r="B485" s="8"/>
      <c r="D485" s="9"/>
    </row>
    <row r="486" spans="2:13" x14ac:dyDescent="0.2">
      <c r="B486" s="9"/>
      <c r="D486" s="4" t="s">
        <v>417</v>
      </c>
      <c r="I486" s="37"/>
    </row>
    <row r="487" spans="2:13" x14ac:dyDescent="0.2">
      <c r="B487" s="9"/>
      <c r="D487" s="38" t="s">
        <v>16</v>
      </c>
      <c r="I487" s="39"/>
    </row>
    <row r="488" spans="2:13" x14ac:dyDescent="0.2">
      <c r="B488" s="9"/>
      <c r="C488" s="8"/>
      <c r="D488" s="117" t="s">
        <v>152</v>
      </c>
      <c r="E488" s="117"/>
      <c r="F488" s="117"/>
      <c r="G488" s="117"/>
      <c r="H488" s="117"/>
      <c r="I488" s="40"/>
    </row>
    <row r="489" spans="2:13" x14ac:dyDescent="0.2">
      <c r="B489" s="9"/>
      <c r="D489" s="38" t="s">
        <v>18</v>
      </c>
      <c r="I489" s="40"/>
    </row>
    <row r="490" spans="2:13" s="6" customFormat="1" x14ac:dyDescent="0.2">
      <c r="B490" s="7"/>
      <c r="C490" s="41"/>
      <c r="D490" s="42"/>
      <c r="E490" s="118"/>
      <c r="F490" s="119"/>
      <c r="G490" s="119"/>
      <c r="H490" s="43"/>
      <c r="I490" s="44"/>
      <c r="J490" s="35"/>
      <c r="K490" s="35"/>
      <c r="L490" s="35"/>
    </row>
    <row r="491" spans="2:13" x14ac:dyDescent="0.2">
      <c r="B491" s="9" t="s">
        <v>418</v>
      </c>
      <c r="C491" s="4"/>
      <c r="D491" s="10"/>
      <c r="E491" s="118"/>
      <c r="F491" s="119"/>
      <c r="G491" s="119"/>
      <c r="H491" s="43"/>
      <c r="I491" s="44"/>
    </row>
    <row r="492" spans="2:13" x14ac:dyDescent="0.2">
      <c r="B492" s="120" t="s">
        <v>0</v>
      </c>
      <c r="C492" s="120" t="s">
        <v>6</v>
      </c>
      <c r="D492" s="120" t="s">
        <v>1</v>
      </c>
      <c r="E492" s="121" t="s">
        <v>2</v>
      </c>
      <c r="F492" s="120" t="s">
        <v>3</v>
      </c>
      <c r="G492" s="120" t="s">
        <v>4</v>
      </c>
      <c r="H492" s="122" t="s">
        <v>13</v>
      </c>
      <c r="I492" s="123"/>
      <c r="J492" s="120" t="s">
        <v>14</v>
      </c>
      <c r="K492" s="122" t="s">
        <v>15</v>
      </c>
      <c r="L492" s="122"/>
    </row>
    <row r="493" spans="2:13" s="35" customFormat="1" x14ac:dyDescent="0.2">
      <c r="B493" s="120"/>
      <c r="C493" s="120"/>
      <c r="D493" s="120"/>
      <c r="E493" s="121"/>
      <c r="F493" s="120"/>
      <c r="G493" s="120"/>
      <c r="H493" s="19" t="s">
        <v>11</v>
      </c>
      <c r="I493" s="20" t="s">
        <v>12</v>
      </c>
      <c r="J493" s="120"/>
      <c r="K493" s="19" t="s">
        <v>11</v>
      </c>
      <c r="L493" s="20" t="s">
        <v>12</v>
      </c>
      <c r="M493" s="45"/>
    </row>
    <row r="494" spans="2:13" s="12" customFormat="1" x14ac:dyDescent="0.2">
      <c r="B494" s="5">
        <v>1</v>
      </c>
      <c r="C494" s="5">
        <v>2</v>
      </c>
      <c r="D494" s="5">
        <v>3</v>
      </c>
      <c r="E494" s="5">
        <v>4</v>
      </c>
      <c r="F494" s="5">
        <v>5</v>
      </c>
      <c r="G494" s="5">
        <v>6</v>
      </c>
      <c r="H494" s="5">
        <v>7</v>
      </c>
      <c r="I494" s="5">
        <v>8</v>
      </c>
      <c r="J494" s="5">
        <v>9</v>
      </c>
      <c r="K494" s="5">
        <v>10</v>
      </c>
      <c r="L494" s="5">
        <v>11</v>
      </c>
    </row>
    <row r="495" spans="2:13" s="12" customFormat="1" ht="31.5" x14ac:dyDescent="0.2">
      <c r="B495" s="13">
        <v>1</v>
      </c>
      <c r="C495" s="21" t="s">
        <v>419</v>
      </c>
      <c r="D495" s="13" t="s">
        <v>420</v>
      </c>
      <c r="E495" s="22">
        <v>1</v>
      </c>
      <c r="F495" s="13" t="s">
        <v>33</v>
      </c>
      <c r="G495" s="13">
        <v>1</v>
      </c>
      <c r="H495" s="22">
        <v>20946</v>
      </c>
      <c r="I495" s="22">
        <f>H495*G495*E495</f>
        <v>20946</v>
      </c>
      <c r="J495" s="23">
        <v>3.4</v>
      </c>
      <c r="K495" s="24">
        <v>132.69999999999999</v>
      </c>
      <c r="L495" s="24">
        <v>132.69999999999999</v>
      </c>
    </row>
    <row r="496" spans="2:13" s="12" customFormat="1" ht="31.5" x14ac:dyDescent="0.2">
      <c r="B496" s="13">
        <v>2</v>
      </c>
      <c r="C496" s="21" t="s">
        <v>421</v>
      </c>
      <c r="D496" s="13" t="s">
        <v>422</v>
      </c>
      <c r="E496" s="22">
        <v>1</v>
      </c>
      <c r="F496" s="13" t="s">
        <v>27</v>
      </c>
      <c r="G496" s="13">
        <v>1</v>
      </c>
      <c r="H496" s="22">
        <v>27225</v>
      </c>
      <c r="I496" s="22">
        <f t="shared" ref="I496:I512" si="15">H496*G496*E496</f>
        <v>27225</v>
      </c>
      <c r="J496" s="23">
        <v>3.5</v>
      </c>
      <c r="K496" s="24">
        <v>170.5</v>
      </c>
      <c r="L496" s="24">
        <v>170.5</v>
      </c>
    </row>
    <row r="497" spans="2:15" s="12" customFormat="1" ht="47.25" x14ac:dyDescent="0.2">
      <c r="B497" s="13">
        <v>3</v>
      </c>
      <c r="C497" s="21" t="s">
        <v>423</v>
      </c>
      <c r="D497" s="13" t="s">
        <v>424</v>
      </c>
      <c r="E497" s="22">
        <v>1</v>
      </c>
      <c r="F497" s="13" t="s">
        <v>27</v>
      </c>
      <c r="G497" s="13">
        <v>1</v>
      </c>
      <c r="H497" s="22">
        <v>18224</v>
      </c>
      <c r="I497" s="22">
        <f t="shared" si="15"/>
        <v>18224</v>
      </c>
      <c r="J497" s="23">
        <v>3</v>
      </c>
      <c r="K497" s="24">
        <v>121.2</v>
      </c>
      <c r="L497" s="24">
        <v>121.2</v>
      </c>
    </row>
    <row r="498" spans="2:15" s="12" customFormat="1" ht="31.5" x14ac:dyDescent="0.2">
      <c r="B498" s="13">
        <v>4</v>
      </c>
      <c r="C498" s="84" t="s">
        <v>425</v>
      </c>
      <c r="D498" s="14" t="s">
        <v>426</v>
      </c>
      <c r="E498" s="87">
        <v>1</v>
      </c>
      <c r="F498" s="14" t="s">
        <v>27</v>
      </c>
      <c r="G498" s="14">
        <v>1</v>
      </c>
      <c r="H498" s="87">
        <v>18663</v>
      </c>
      <c r="I498" s="87">
        <f t="shared" si="15"/>
        <v>18663</v>
      </c>
      <c r="J498" s="100">
        <v>3.5</v>
      </c>
      <c r="K498" s="101">
        <v>116.9</v>
      </c>
      <c r="L498" s="101">
        <v>116.9</v>
      </c>
    </row>
    <row r="499" spans="2:15" s="12" customFormat="1" ht="31.5" x14ac:dyDescent="0.2">
      <c r="B499" s="13">
        <v>5</v>
      </c>
      <c r="C499" s="84" t="s">
        <v>427</v>
      </c>
      <c r="D499" s="14" t="s">
        <v>428</v>
      </c>
      <c r="E499" s="87">
        <v>1</v>
      </c>
      <c r="F499" s="14" t="s">
        <v>27</v>
      </c>
      <c r="G499" s="14">
        <v>1</v>
      </c>
      <c r="H499" s="87">
        <v>137486</v>
      </c>
      <c r="I499" s="87">
        <f t="shared" si="15"/>
        <v>137486</v>
      </c>
      <c r="J499" s="100">
        <v>3.5</v>
      </c>
      <c r="K499" s="101">
        <v>860.9</v>
      </c>
      <c r="L499" s="101">
        <v>860.9</v>
      </c>
    </row>
    <row r="500" spans="2:15" s="12" customFormat="1" ht="31.5" x14ac:dyDescent="0.2">
      <c r="B500" s="13">
        <v>6</v>
      </c>
      <c r="C500" s="84" t="s">
        <v>429</v>
      </c>
      <c r="D500" s="14" t="s">
        <v>430</v>
      </c>
      <c r="E500" s="87">
        <v>1</v>
      </c>
      <c r="F500" s="14" t="s">
        <v>27</v>
      </c>
      <c r="G500" s="14">
        <v>1</v>
      </c>
      <c r="H500" s="87">
        <v>178586</v>
      </c>
      <c r="I500" s="87">
        <f t="shared" si="15"/>
        <v>178586</v>
      </c>
      <c r="J500" s="100">
        <v>3.5</v>
      </c>
      <c r="K500" s="101">
        <v>1118.3</v>
      </c>
      <c r="L500" s="101">
        <v>1118.3</v>
      </c>
    </row>
    <row r="501" spans="2:15" s="12" customFormat="1" ht="31.5" x14ac:dyDescent="0.2">
      <c r="B501" s="13">
        <v>7</v>
      </c>
      <c r="C501" s="84" t="s">
        <v>431</v>
      </c>
      <c r="D501" s="14" t="s">
        <v>432</v>
      </c>
      <c r="E501" s="87">
        <v>1</v>
      </c>
      <c r="F501" s="14" t="s">
        <v>33</v>
      </c>
      <c r="G501" s="14">
        <v>1</v>
      </c>
      <c r="H501" s="87">
        <v>33156</v>
      </c>
      <c r="I501" s="87">
        <f t="shared" si="15"/>
        <v>33156</v>
      </c>
      <c r="J501" s="100">
        <v>3.5</v>
      </c>
      <c r="K501" s="101">
        <v>107.6</v>
      </c>
      <c r="L501" s="101">
        <v>107.6</v>
      </c>
    </row>
    <row r="502" spans="2:15" s="12" customFormat="1" ht="47.25" x14ac:dyDescent="0.2">
      <c r="B502" s="13">
        <v>8</v>
      </c>
      <c r="C502" s="84" t="s">
        <v>433</v>
      </c>
      <c r="D502" s="14" t="s">
        <v>434</v>
      </c>
      <c r="E502" s="87">
        <v>1</v>
      </c>
      <c r="F502" s="14" t="s">
        <v>178</v>
      </c>
      <c r="G502" s="14">
        <v>1</v>
      </c>
      <c r="H502" s="87">
        <v>27708</v>
      </c>
      <c r="I502" s="87">
        <f t="shared" si="15"/>
        <v>27708</v>
      </c>
      <c r="J502" s="100">
        <v>3.5</v>
      </c>
      <c r="K502" s="101">
        <v>173.5</v>
      </c>
      <c r="L502" s="101">
        <v>173.5</v>
      </c>
    </row>
    <row r="503" spans="2:15" s="12" customFormat="1" ht="47.25" x14ac:dyDescent="0.2">
      <c r="B503" s="13">
        <v>9</v>
      </c>
      <c r="C503" s="84" t="s">
        <v>435</v>
      </c>
      <c r="D503" s="14" t="s">
        <v>436</v>
      </c>
      <c r="E503" s="87">
        <v>1</v>
      </c>
      <c r="F503" s="14" t="s">
        <v>170</v>
      </c>
      <c r="G503" s="14">
        <v>1</v>
      </c>
      <c r="H503" s="87">
        <v>58402</v>
      </c>
      <c r="I503" s="87">
        <f t="shared" si="15"/>
        <v>58402</v>
      </c>
      <c r="J503" s="100">
        <v>3.5</v>
      </c>
      <c r="K503" s="101">
        <v>365.7</v>
      </c>
      <c r="L503" s="101">
        <v>365.7</v>
      </c>
    </row>
    <row r="504" spans="2:15" s="12" customFormat="1" x14ac:dyDescent="0.2">
      <c r="B504" s="13">
        <v>10</v>
      </c>
      <c r="C504" s="84" t="s">
        <v>437</v>
      </c>
      <c r="D504" s="14" t="s">
        <v>438</v>
      </c>
      <c r="E504" s="87">
        <v>1</v>
      </c>
      <c r="F504" s="14" t="s">
        <v>33</v>
      </c>
      <c r="G504" s="14">
        <v>1</v>
      </c>
      <c r="H504" s="87">
        <v>3205</v>
      </c>
      <c r="I504" s="87">
        <f t="shared" si="15"/>
        <v>3205</v>
      </c>
      <c r="J504" s="100">
        <v>3</v>
      </c>
      <c r="K504" s="101">
        <v>21.3</v>
      </c>
      <c r="L504" s="101">
        <v>21.3</v>
      </c>
    </row>
    <row r="505" spans="2:15" s="12" customFormat="1" x14ac:dyDescent="0.2">
      <c r="B505" s="13">
        <v>11</v>
      </c>
      <c r="C505" s="84" t="s">
        <v>439</v>
      </c>
      <c r="D505" s="14" t="s">
        <v>440</v>
      </c>
      <c r="E505" s="87">
        <v>1</v>
      </c>
      <c r="F505" s="14" t="s">
        <v>170</v>
      </c>
      <c r="G505" s="14">
        <v>1</v>
      </c>
      <c r="H505" s="87">
        <v>28190</v>
      </c>
      <c r="I505" s="87">
        <f t="shared" si="15"/>
        <v>28190</v>
      </c>
      <c r="J505" s="100">
        <v>3.4</v>
      </c>
      <c r="K505" s="101">
        <v>178.5</v>
      </c>
      <c r="L505" s="101">
        <v>178.5</v>
      </c>
    </row>
    <row r="506" spans="2:15" s="12" customFormat="1" x14ac:dyDescent="0.2">
      <c r="B506" s="13">
        <v>12</v>
      </c>
      <c r="C506" s="84" t="s">
        <v>441</v>
      </c>
      <c r="D506" s="14" t="s">
        <v>442</v>
      </c>
      <c r="E506" s="87">
        <v>1</v>
      </c>
      <c r="F506" s="14" t="s">
        <v>170</v>
      </c>
      <c r="G506" s="14">
        <v>1</v>
      </c>
      <c r="H506" s="87">
        <v>41540</v>
      </c>
      <c r="I506" s="87">
        <f t="shared" si="15"/>
        <v>41540</v>
      </c>
      <c r="J506" s="100">
        <v>3.4</v>
      </c>
      <c r="K506" s="101">
        <v>263.10000000000002</v>
      </c>
      <c r="L506" s="101">
        <v>263.10000000000002</v>
      </c>
    </row>
    <row r="507" spans="2:15" s="18" customFormat="1" ht="47.25" x14ac:dyDescent="0.2">
      <c r="B507" s="13">
        <v>13</v>
      </c>
      <c r="C507" s="103" t="s">
        <v>443</v>
      </c>
      <c r="D507" s="102" t="s">
        <v>444</v>
      </c>
      <c r="E507" s="104">
        <v>1</v>
      </c>
      <c r="F507" s="102" t="s">
        <v>445</v>
      </c>
      <c r="G507" s="102">
        <v>2</v>
      </c>
      <c r="H507" s="104">
        <v>25205</v>
      </c>
      <c r="I507" s="104">
        <f t="shared" si="15"/>
        <v>50410</v>
      </c>
      <c r="J507" s="105">
        <v>3.5</v>
      </c>
      <c r="K507" s="106">
        <v>157.80000000000001</v>
      </c>
      <c r="L507" s="106">
        <v>315.60000000000002</v>
      </c>
    </row>
    <row r="508" spans="2:15" s="12" customFormat="1" ht="47.25" x14ac:dyDescent="0.2">
      <c r="B508" s="13">
        <v>14</v>
      </c>
      <c r="C508" s="84" t="s">
        <v>446</v>
      </c>
      <c r="D508" s="14" t="s">
        <v>447</v>
      </c>
      <c r="E508" s="87">
        <v>1</v>
      </c>
      <c r="F508" s="14" t="s">
        <v>448</v>
      </c>
      <c r="G508" s="14">
        <v>4</v>
      </c>
      <c r="H508" s="87">
        <v>74430</v>
      </c>
      <c r="I508" s="87">
        <f t="shared" si="15"/>
        <v>297720</v>
      </c>
      <c r="J508" s="100">
        <v>3.5</v>
      </c>
      <c r="K508" s="101">
        <v>466.1</v>
      </c>
      <c r="L508" s="101">
        <v>1864.4</v>
      </c>
    </row>
    <row r="509" spans="2:15" s="12" customFormat="1" ht="47.25" x14ac:dyDescent="0.2">
      <c r="B509" s="13">
        <v>15</v>
      </c>
      <c r="C509" s="84" t="s">
        <v>449</v>
      </c>
      <c r="D509" s="14" t="s">
        <v>450</v>
      </c>
      <c r="E509" s="87">
        <v>1</v>
      </c>
      <c r="F509" s="14" t="s">
        <v>193</v>
      </c>
      <c r="G509" s="14">
        <v>1</v>
      </c>
      <c r="H509" s="87">
        <v>41715</v>
      </c>
      <c r="I509" s="87">
        <f t="shared" si="15"/>
        <v>41715</v>
      </c>
      <c r="J509" s="100">
        <v>3.5</v>
      </c>
      <c r="K509" s="101">
        <v>261.2</v>
      </c>
      <c r="L509" s="101">
        <v>261.2</v>
      </c>
    </row>
    <row r="510" spans="2:15" s="12" customFormat="1" ht="79.900000000000006" customHeight="1" x14ac:dyDescent="0.2">
      <c r="B510" s="13">
        <v>16</v>
      </c>
      <c r="C510" s="84" t="s">
        <v>451</v>
      </c>
      <c r="D510" s="14" t="s">
        <v>452</v>
      </c>
      <c r="E510" s="87">
        <v>0.53</v>
      </c>
      <c r="F510" s="14" t="s">
        <v>193</v>
      </c>
      <c r="G510" s="14">
        <v>1</v>
      </c>
      <c r="H510" s="87">
        <v>70960</v>
      </c>
      <c r="I510" s="87">
        <f t="shared" si="15"/>
        <v>37608.800000000003</v>
      </c>
      <c r="J510" s="100">
        <v>4.5</v>
      </c>
      <c r="K510" s="101">
        <v>390.5</v>
      </c>
      <c r="L510" s="101">
        <v>206.965</v>
      </c>
    </row>
    <row r="511" spans="2:15" s="12" customFormat="1" ht="31.5" x14ac:dyDescent="0.2">
      <c r="B511" s="13">
        <v>17</v>
      </c>
      <c r="C511" s="21" t="s">
        <v>188</v>
      </c>
      <c r="D511" s="13" t="s">
        <v>375</v>
      </c>
      <c r="E511" s="22">
        <v>1</v>
      </c>
      <c r="F511" s="13" t="s">
        <v>190</v>
      </c>
      <c r="G511" s="13">
        <v>1800</v>
      </c>
      <c r="H511" s="22">
        <v>16</v>
      </c>
      <c r="I511" s="22">
        <f t="shared" si="15"/>
        <v>28800</v>
      </c>
      <c r="J511" s="23">
        <v>3.8</v>
      </c>
      <c r="K511" s="24">
        <v>0.1</v>
      </c>
      <c r="L511" s="24">
        <v>180</v>
      </c>
    </row>
    <row r="512" spans="2:15" s="12" customFormat="1" ht="63" x14ac:dyDescent="0.2">
      <c r="B512" s="13">
        <v>18</v>
      </c>
      <c r="C512" s="21" t="s">
        <v>188</v>
      </c>
      <c r="D512" s="13" t="s">
        <v>453</v>
      </c>
      <c r="E512" s="22">
        <v>1</v>
      </c>
      <c r="F512" s="13" t="s">
        <v>190</v>
      </c>
      <c r="G512" s="13">
        <v>6984</v>
      </c>
      <c r="H512" s="22">
        <v>16</v>
      </c>
      <c r="I512" s="22">
        <f t="shared" si="15"/>
        <v>111744</v>
      </c>
      <c r="J512" s="23">
        <v>3.8</v>
      </c>
      <c r="K512" s="24">
        <v>0.1</v>
      </c>
      <c r="L512" s="24">
        <v>985</v>
      </c>
      <c r="O512" s="12" t="s">
        <v>1272</v>
      </c>
    </row>
    <row r="513" spans="2:12" s="12" customFormat="1" x14ac:dyDescent="0.2">
      <c r="B513" s="5"/>
      <c r="C513" s="25"/>
      <c r="D513" s="5" t="s">
        <v>45</v>
      </c>
      <c r="E513" s="26"/>
      <c r="F513" s="5"/>
      <c r="G513" s="5"/>
      <c r="H513" s="26"/>
      <c r="I513" s="26">
        <f>SUM(I495:I512)</f>
        <v>1161328.8</v>
      </c>
      <c r="J513" s="27"/>
      <c r="K513" s="28"/>
      <c r="L513" s="28">
        <v>7443.3649999999998</v>
      </c>
    </row>
    <row r="514" spans="2:12" s="46" customFormat="1" x14ac:dyDescent="0.2">
      <c r="B514" s="13"/>
      <c r="C514" s="21"/>
      <c r="D514" s="13" t="s">
        <v>46</v>
      </c>
      <c r="E514" s="22" t="s">
        <v>19</v>
      </c>
      <c r="F514" s="13">
        <v>1</v>
      </c>
      <c r="G514" s="13"/>
      <c r="H514" s="22"/>
      <c r="I514" s="22"/>
      <c r="J514" s="23"/>
      <c r="K514" s="24"/>
      <c r="L514" s="24"/>
    </row>
    <row r="515" spans="2:12" s="12" customFormat="1" x14ac:dyDescent="0.2">
      <c r="B515" s="29"/>
      <c r="C515" s="30"/>
      <c r="D515" s="29" t="s">
        <v>47</v>
      </c>
      <c r="E515" s="31"/>
      <c r="F515" s="29"/>
      <c r="G515" s="29"/>
      <c r="H515" s="31"/>
      <c r="I515" s="31">
        <f>I513*F514</f>
        <v>1161328.8</v>
      </c>
      <c r="J515" s="27"/>
      <c r="K515" s="28"/>
      <c r="L515" s="28"/>
    </row>
    <row r="516" spans="2:12" s="12" customFormat="1" x14ac:dyDescent="0.2">
      <c r="B516" s="46"/>
      <c r="C516" s="47"/>
      <c r="D516" s="46"/>
      <c r="E516" s="48"/>
      <c r="F516" s="46"/>
      <c r="G516" s="46"/>
      <c r="H516" s="48"/>
      <c r="I516" s="48"/>
      <c r="J516" s="49"/>
      <c r="K516" s="50"/>
      <c r="L516" s="50"/>
    </row>
    <row r="517" spans="2:12" s="35" customFormat="1" ht="15.75" customHeight="1" x14ac:dyDescent="0.2">
      <c r="B517" s="51"/>
      <c r="C517" s="52"/>
      <c r="D517" s="53" t="s">
        <v>20</v>
      </c>
      <c r="E517" s="54"/>
      <c r="F517" s="55"/>
      <c r="G517" s="51"/>
      <c r="H517" s="56"/>
      <c r="I517" s="56"/>
    </row>
    <row r="518" spans="2:12" s="35" customFormat="1" ht="31.5" x14ac:dyDescent="0.2">
      <c r="B518" s="13" t="s">
        <v>0</v>
      </c>
      <c r="C518" s="21" t="s">
        <v>9</v>
      </c>
      <c r="D518" s="11" t="s">
        <v>10</v>
      </c>
      <c r="E518" s="19" t="s">
        <v>1280</v>
      </c>
      <c r="F518" s="13" t="s">
        <v>3</v>
      </c>
      <c r="G518" s="13" t="s">
        <v>4</v>
      </c>
      <c r="H518" s="19" t="s">
        <v>7</v>
      </c>
      <c r="I518" s="20" t="s">
        <v>8</v>
      </c>
      <c r="L518" s="107"/>
    </row>
    <row r="519" spans="2:12" s="35" customFormat="1" x14ac:dyDescent="0.2">
      <c r="B519" s="13">
        <v>1</v>
      </c>
      <c r="C519" s="21" t="s">
        <v>454</v>
      </c>
      <c r="D519" s="11" t="s">
        <v>455</v>
      </c>
      <c r="E519" s="19" t="s">
        <v>1279</v>
      </c>
      <c r="F519" s="13" t="s">
        <v>51</v>
      </c>
      <c r="G519" s="13">
        <v>24</v>
      </c>
      <c r="H519" s="22">
        <v>194.56</v>
      </c>
      <c r="I519" s="22">
        <f>H519*G519</f>
        <v>4669.4400000000005</v>
      </c>
    </row>
    <row r="520" spans="2:12" s="35" customFormat="1" x14ac:dyDescent="0.2">
      <c r="B520" s="13">
        <v>2</v>
      </c>
      <c r="C520" s="21" t="s">
        <v>456</v>
      </c>
      <c r="D520" s="11" t="s">
        <v>457</v>
      </c>
      <c r="E520" s="19" t="s">
        <v>1279</v>
      </c>
      <c r="F520" s="13" t="s">
        <v>51</v>
      </c>
      <c r="G520" s="13">
        <v>4</v>
      </c>
      <c r="H520" s="22">
        <v>16384</v>
      </c>
      <c r="I520" s="22">
        <f t="shared" ref="I520:I536" si="16">H520*G520</f>
        <v>65536</v>
      </c>
    </row>
    <row r="521" spans="2:12" s="35" customFormat="1" ht="31.5" x14ac:dyDescent="0.2">
      <c r="B521" s="13">
        <v>3</v>
      </c>
      <c r="C521" s="21" t="s">
        <v>60</v>
      </c>
      <c r="D521" s="11" t="s">
        <v>61</v>
      </c>
      <c r="E521" s="19" t="s">
        <v>62</v>
      </c>
      <c r="F521" s="13" t="s">
        <v>59</v>
      </c>
      <c r="G521" s="13">
        <v>4</v>
      </c>
      <c r="H521" s="22">
        <v>68.965999999999994</v>
      </c>
      <c r="I521" s="22">
        <f t="shared" si="16"/>
        <v>275.86399999999998</v>
      </c>
    </row>
    <row r="522" spans="2:12" s="35" customFormat="1" ht="31.5" x14ac:dyDescent="0.2">
      <c r="B522" s="13">
        <v>4</v>
      </c>
      <c r="C522" s="21" t="s">
        <v>458</v>
      </c>
      <c r="D522" s="11" t="s">
        <v>459</v>
      </c>
      <c r="E522" s="19" t="s">
        <v>460</v>
      </c>
      <c r="F522" s="13" t="s">
        <v>59</v>
      </c>
      <c r="G522" s="13">
        <v>6</v>
      </c>
      <c r="H522" s="22">
        <v>301.90600000000001</v>
      </c>
      <c r="I522" s="22">
        <f t="shared" si="16"/>
        <v>1811.4360000000001</v>
      </c>
    </row>
    <row r="523" spans="2:12" s="35" customFormat="1" x14ac:dyDescent="0.2">
      <c r="B523" s="13">
        <v>5</v>
      </c>
      <c r="C523" s="21" t="s">
        <v>323</v>
      </c>
      <c r="D523" s="11" t="s">
        <v>324</v>
      </c>
      <c r="E523" s="19" t="s">
        <v>1279</v>
      </c>
      <c r="F523" s="13" t="s">
        <v>325</v>
      </c>
      <c r="G523" s="13">
        <v>1</v>
      </c>
      <c r="H523" s="22">
        <v>3130.2460000000001</v>
      </c>
      <c r="I523" s="22">
        <f t="shared" si="16"/>
        <v>3130.2460000000001</v>
      </c>
    </row>
    <row r="524" spans="2:12" s="35" customFormat="1" ht="31.5" x14ac:dyDescent="0.2">
      <c r="B524" s="13">
        <v>6</v>
      </c>
      <c r="C524" s="21" t="s">
        <v>326</v>
      </c>
      <c r="D524" s="11" t="s">
        <v>327</v>
      </c>
      <c r="E524" s="19" t="s">
        <v>328</v>
      </c>
      <c r="F524" s="13" t="s">
        <v>107</v>
      </c>
      <c r="G524" s="13">
        <v>2.5</v>
      </c>
      <c r="H524" s="22">
        <v>210.227</v>
      </c>
      <c r="I524" s="22">
        <f t="shared" si="16"/>
        <v>525.5675</v>
      </c>
    </row>
    <row r="525" spans="2:12" s="35" customFormat="1" ht="31.5" x14ac:dyDescent="0.2">
      <c r="B525" s="13">
        <v>7</v>
      </c>
      <c r="C525" s="21" t="s">
        <v>52</v>
      </c>
      <c r="D525" s="11" t="s">
        <v>53</v>
      </c>
      <c r="E525" s="19" t="s">
        <v>1279</v>
      </c>
      <c r="F525" s="13" t="s">
        <v>55</v>
      </c>
      <c r="G525" s="13">
        <v>14</v>
      </c>
      <c r="H525" s="22">
        <v>94.602000000000004</v>
      </c>
      <c r="I525" s="22">
        <f t="shared" si="16"/>
        <v>1324.4280000000001</v>
      </c>
    </row>
    <row r="526" spans="2:12" s="35" customFormat="1" ht="47.25" x14ac:dyDescent="0.2">
      <c r="B526" s="13">
        <v>8</v>
      </c>
      <c r="C526" s="21" t="s">
        <v>461</v>
      </c>
      <c r="D526" s="11" t="s">
        <v>462</v>
      </c>
      <c r="E526" s="19" t="s">
        <v>247</v>
      </c>
      <c r="F526" s="13" t="s">
        <v>218</v>
      </c>
      <c r="G526" s="13">
        <v>0.08</v>
      </c>
      <c r="H526" s="22">
        <v>23620.234</v>
      </c>
      <c r="I526" s="22">
        <f t="shared" si="16"/>
        <v>1889.6187200000002</v>
      </c>
    </row>
    <row r="527" spans="2:12" s="35" customFormat="1" x14ac:dyDescent="0.2">
      <c r="B527" s="13">
        <v>9</v>
      </c>
      <c r="C527" s="21" t="s">
        <v>463</v>
      </c>
      <c r="D527" s="11" t="s">
        <v>464</v>
      </c>
      <c r="E527" s="19" t="s">
        <v>1279</v>
      </c>
      <c r="F527" s="13" t="s">
        <v>59</v>
      </c>
      <c r="G527" s="13">
        <v>200</v>
      </c>
      <c r="H527" s="22">
        <v>10.618</v>
      </c>
      <c r="I527" s="22">
        <f t="shared" si="16"/>
        <v>2123.6</v>
      </c>
    </row>
    <row r="528" spans="2:12" s="35" customFormat="1" ht="31.5" x14ac:dyDescent="0.2">
      <c r="B528" s="13">
        <v>10</v>
      </c>
      <c r="C528" s="21" t="s">
        <v>465</v>
      </c>
      <c r="D528" s="11" t="s">
        <v>466</v>
      </c>
      <c r="E528" s="19" t="s">
        <v>58</v>
      </c>
      <c r="F528" s="13" t="s">
        <v>59</v>
      </c>
      <c r="G528" s="13">
        <v>15</v>
      </c>
      <c r="H528" s="22">
        <v>130.80600000000001</v>
      </c>
      <c r="I528" s="22">
        <f t="shared" si="16"/>
        <v>1962.0900000000001</v>
      </c>
    </row>
    <row r="529" spans="2:10" s="35" customFormat="1" ht="78.75" x14ac:dyDescent="0.2">
      <c r="B529" s="13">
        <v>11</v>
      </c>
      <c r="C529" s="21" t="s">
        <v>409</v>
      </c>
      <c r="D529" s="11" t="s">
        <v>410</v>
      </c>
      <c r="E529" s="19" t="s">
        <v>411</v>
      </c>
      <c r="F529" s="13" t="s">
        <v>59</v>
      </c>
      <c r="G529" s="13">
        <v>5</v>
      </c>
      <c r="H529" s="22">
        <v>53.104999999999997</v>
      </c>
      <c r="I529" s="22">
        <f t="shared" si="16"/>
        <v>265.52499999999998</v>
      </c>
    </row>
    <row r="530" spans="2:10" s="35" customFormat="1" ht="78.75" x14ac:dyDescent="0.2">
      <c r="B530" s="13">
        <v>12</v>
      </c>
      <c r="C530" s="21" t="s">
        <v>412</v>
      </c>
      <c r="D530" s="11" t="s">
        <v>413</v>
      </c>
      <c r="E530" s="19" t="s">
        <v>411</v>
      </c>
      <c r="F530" s="13" t="s">
        <v>59</v>
      </c>
      <c r="G530" s="13">
        <v>10</v>
      </c>
      <c r="H530" s="22">
        <v>50.143000000000001</v>
      </c>
      <c r="I530" s="22">
        <f t="shared" si="16"/>
        <v>501.43</v>
      </c>
    </row>
    <row r="531" spans="2:10" s="35" customFormat="1" ht="31.5" x14ac:dyDescent="0.2">
      <c r="B531" s="13">
        <v>13</v>
      </c>
      <c r="C531" s="21" t="s">
        <v>414</v>
      </c>
      <c r="D531" s="11" t="s">
        <v>415</v>
      </c>
      <c r="E531" s="19" t="s">
        <v>58</v>
      </c>
      <c r="F531" s="13" t="s">
        <v>59</v>
      </c>
      <c r="G531" s="13">
        <v>3</v>
      </c>
      <c r="H531" s="22">
        <v>89.795000000000002</v>
      </c>
      <c r="I531" s="22">
        <f t="shared" si="16"/>
        <v>269.38499999999999</v>
      </c>
    </row>
    <row r="532" spans="2:10" s="35" customFormat="1" ht="31.5" x14ac:dyDescent="0.2">
      <c r="B532" s="13">
        <v>14</v>
      </c>
      <c r="C532" s="21" t="s">
        <v>329</v>
      </c>
      <c r="D532" s="11" t="s">
        <v>330</v>
      </c>
      <c r="E532" s="19" t="s">
        <v>331</v>
      </c>
      <c r="F532" s="13" t="s">
        <v>59</v>
      </c>
      <c r="G532" s="13">
        <v>1</v>
      </c>
      <c r="H532" s="22">
        <v>248.06800000000001</v>
      </c>
      <c r="I532" s="22">
        <f t="shared" si="16"/>
        <v>248.06800000000001</v>
      </c>
    </row>
    <row r="533" spans="2:10" s="35" customFormat="1" x14ac:dyDescent="0.2">
      <c r="B533" s="13">
        <v>15</v>
      </c>
      <c r="C533" s="21" t="s">
        <v>467</v>
      </c>
      <c r="D533" s="11" t="s">
        <v>468</v>
      </c>
      <c r="E533" s="19" t="s">
        <v>1279</v>
      </c>
      <c r="F533" s="13" t="s">
        <v>221</v>
      </c>
      <c r="G533" s="13">
        <v>4</v>
      </c>
      <c r="H533" s="22">
        <v>22073.856</v>
      </c>
      <c r="I533" s="22">
        <f t="shared" si="16"/>
        <v>88295.423999999999</v>
      </c>
    </row>
    <row r="534" spans="2:10" s="35" customFormat="1" x14ac:dyDescent="0.2">
      <c r="B534" s="13">
        <v>16</v>
      </c>
      <c r="C534" s="21" t="s">
        <v>469</v>
      </c>
      <c r="D534" s="11" t="s">
        <v>470</v>
      </c>
      <c r="E534" s="19" t="s">
        <v>1279</v>
      </c>
      <c r="F534" s="13" t="s">
        <v>221</v>
      </c>
      <c r="G534" s="13">
        <v>4</v>
      </c>
      <c r="H534" s="22">
        <v>19971.583999999999</v>
      </c>
      <c r="I534" s="22">
        <f t="shared" si="16"/>
        <v>79886.335999999996</v>
      </c>
    </row>
    <row r="535" spans="2:10" s="35" customFormat="1" x14ac:dyDescent="0.2">
      <c r="B535" s="13">
        <v>17</v>
      </c>
      <c r="C535" s="21" t="s">
        <v>471</v>
      </c>
      <c r="D535" s="11" t="s">
        <v>472</v>
      </c>
      <c r="E535" s="19" t="s">
        <v>1279</v>
      </c>
      <c r="F535" s="13" t="s">
        <v>221</v>
      </c>
      <c r="G535" s="13">
        <v>4</v>
      </c>
      <c r="H535" s="22">
        <v>16818.175999999999</v>
      </c>
      <c r="I535" s="22">
        <f t="shared" si="16"/>
        <v>67272.703999999998</v>
      </c>
    </row>
    <row r="536" spans="2:10" s="35" customFormat="1" x14ac:dyDescent="0.2">
      <c r="B536" s="13">
        <v>18</v>
      </c>
      <c r="C536" s="21" t="s">
        <v>473</v>
      </c>
      <c r="D536" s="11" t="s">
        <v>474</v>
      </c>
      <c r="E536" s="19" t="s">
        <v>1279</v>
      </c>
      <c r="F536" s="13" t="s">
        <v>221</v>
      </c>
      <c r="G536" s="13">
        <v>24</v>
      </c>
      <c r="H536" s="22">
        <v>157.66999999999999</v>
      </c>
      <c r="I536" s="22">
        <f t="shared" si="16"/>
        <v>3784.08</v>
      </c>
    </row>
    <row r="537" spans="2:10" s="35" customFormat="1" ht="18.75" customHeight="1" x14ac:dyDescent="0.2">
      <c r="B537" s="57"/>
      <c r="C537" s="58"/>
      <c r="D537" s="59" t="s">
        <v>5</v>
      </c>
      <c r="E537" s="60"/>
      <c r="F537" s="61"/>
      <c r="G537" s="57"/>
      <c r="H537" s="62"/>
      <c r="I537" s="63">
        <f>SUM(I519:I536)</f>
        <v>323771.24221999996</v>
      </c>
      <c r="J537" s="64"/>
    </row>
    <row r="538" spans="2:10" s="35" customFormat="1" ht="18.75" customHeight="1" x14ac:dyDescent="0.2">
      <c r="B538" s="51"/>
      <c r="C538" s="81"/>
      <c r="D538" s="8"/>
      <c r="E538" s="54"/>
      <c r="F538" s="82"/>
      <c r="G538" s="51"/>
      <c r="H538" s="56"/>
      <c r="I538" s="83"/>
      <c r="J538" s="64"/>
    </row>
    <row r="539" spans="2:10" ht="15.75" customHeight="1" x14ac:dyDescent="0.2">
      <c r="B539" s="8"/>
      <c r="D539" s="9" t="s">
        <v>17</v>
      </c>
      <c r="E539" s="32" t="s">
        <v>475</v>
      </c>
    </row>
    <row r="540" spans="2:10" ht="15.75" customHeight="1" x14ac:dyDescent="0.2">
      <c r="B540" s="8"/>
      <c r="D540" s="9"/>
    </row>
    <row r="541" spans="2:10" x14ac:dyDescent="0.2">
      <c r="B541" s="9"/>
      <c r="D541" s="4" t="s">
        <v>476</v>
      </c>
      <c r="I541" s="37"/>
    </row>
    <row r="542" spans="2:10" x14ac:dyDescent="0.2">
      <c r="B542" s="9"/>
      <c r="D542" s="38" t="s">
        <v>16</v>
      </c>
      <c r="I542" s="39"/>
    </row>
    <row r="543" spans="2:10" x14ac:dyDescent="0.2">
      <c r="B543" s="9"/>
      <c r="C543" s="8"/>
      <c r="D543" s="117" t="s">
        <v>152</v>
      </c>
      <c r="E543" s="117"/>
      <c r="F543" s="117"/>
      <c r="G543" s="117"/>
      <c r="H543" s="117"/>
      <c r="I543" s="40"/>
    </row>
    <row r="544" spans="2:10" x14ac:dyDescent="0.2">
      <c r="B544" s="9"/>
      <c r="D544" s="38" t="s">
        <v>18</v>
      </c>
      <c r="I544" s="40"/>
    </row>
    <row r="545" spans="2:13" s="6" customFormat="1" x14ac:dyDescent="0.2">
      <c r="B545" s="7"/>
      <c r="C545" s="41"/>
      <c r="D545" s="42"/>
      <c r="E545" s="118"/>
      <c r="F545" s="119"/>
      <c r="G545" s="119"/>
      <c r="H545" s="43"/>
      <c r="I545" s="44"/>
      <c r="J545" s="35"/>
      <c r="K545" s="35"/>
      <c r="L545" s="35"/>
    </row>
    <row r="546" spans="2:13" x14ac:dyDescent="0.2">
      <c r="B546" s="9" t="s">
        <v>477</v>
      </c>
      <c r="C546" s="4"/>
      <c r="D546" s="10"/>
      <c r="E546" s="118"/>
      <c r="F546" s="119"/>
      <c r="G546" s="119"/>
      <c r="H546" s="43"/>
      <c r="I546" s="44"/>
    </row>
    <row r="547" spans="2:13" x14ac:dyDescent="0.2">
      <c r="B547" s="120" t="s">
        <v>0</v>
      </c>
      <c r="C547" s="120" t="s">
        <v>6</v>
      </c>
      <c r="D547" s="120" t="s">
        <v>1</v>
      </c>
      <c r="E547" s="121" t="s">
        <v>2</v>
      </c>
      <c r="F547" s="120" t="s">
        <v>3</v>
      </c>
      <c r="G547" s="120" t="s">
        <v>4</v>
      </c>
      <c r="H547" s="122" t="s">
        <v>13</v>
      </c>
      <c r="I547" s="123"/>
      <c r="J547" s="120" t="s">
        <v>14</v>
      </c>
      <c r="K547" s="122" t="s">
        <v>15</v>
      </c>
      <c r="L547" s="122"/>
    </row>
    <row r="548" spans="2:13" s="35" customFormat="1" x14ac:dyDescent="0.2">
      <c r="B548" s="120"/>
      <c r="C548" s="120"/>
      <c r="D548" s="120"/>
      <c r="E548" s="121"/>
      <c r="F548" s="120"/>
      <c r="G548" s="120"/>
      <c r="H548" s="19" t="s">
        <v>11</v>
      </c>
      <c r="I548" s="20" t="s">
        <v>12</v>
      </c>
      <c r="J548" s="120"/>
      <c r="K548" s="19" t="s">
        <v>11</v>
      </c>
      <c r="L548" s="20" t="s">
        <v>12</v>
      </c>
      <c r="M548" s="45"/>
    </row>
    <row r="549" spans="2:13" s="12" customFormat="1" x14ac:dyDescent="0.2">
      <c r="B549" s="5">
        <v>1</v>
      </c>
      <c r="C549" s="5">
        <v>2</v>
      </c>
      <c r="D549" s="5">
        <v>3</v>
      </c>
      <c r="E549" s="5">
        <v>4</v>
      </c>
      <c r="F549" s="5">
        <v>5</v>
      </c>
      <c r="G549" s="5">
        <v>6</v>
      </c>
      <c r="H549" s="5">
        <v>7</v>
      </c>
      <c r="I549" s="5">
        <v>8</v>
      </c>
      <c r="J549" s="5">
        <v>9</v>
      </c>
      <c r="K549" s="5">
        <v>10</v>
      </c>
      <c r="L549" s="5">
        <v>11</v>
      </c>
    </row>
    <row r="550" spans="2:13" s="12" customFormat="1" ht="31.5" x14ac:dyDescent="0.2">
      <c r="B550" s="13">
        <v>1</v>
      </c>
      <c r="C550" s="21" t="s">
        <v>478</v>
      </c>
      <c r="D550" s="13" t="s">
        <v>1273</v>
      </c>
      <c r="E550" s="22">
        <v>1</v>
      </c>
      <c r="F550" s="13" t="s">
        <v>479</v>
      </c>
      <c r="G550" s="13">
        <v>0.7</v>
      </c>
      <c r="H550" s="22">
        <v>1407</v>
      </c>
      <c r="I550" s="22">
        <f>H550*G550*E550</f>
        <v>984.9</v>
      </c>
      <c r="J550" s="23">
        <v>2.2999999999999998</v>
      </c>
      <c r="K550" s="24">
        <v>10.5</v>
      </c>
      <c r="L550" s="24">
        <v>7.35</v>
      </c>
    </row>
    <row r="551" spans="2:13" s="12" customFormat="1" ht="47.25" x14ac:dyDescent="0.2">
      <c r="B551" s="14">
        <v>2</v>
      </c>
      <c r="C551" s="84" t="s">
        <v>480</v>
      </c>
      <c r="D551" s="14" t="s">
        <v>481</v>
      </c>
      <c r="E551" s="87">
        <v>1</v>
      </c>
      <c r="F551" s="14" t="s">
        <v>479</v>
      </c>
      <c r="G551" s="14">
        <v>0.2</v>
      </c>
      <c r="H551" s="87">
        <v>529</v>
      </c>
      <c r="I551" s="87">
        <f t="shared" ref="I551:I567" si="17">H551*G551*E551</f>
        <v>105.80000000000001</v>
      </c>
      <c r="J551" s="100">
        <v>2.2999999999999998</v>
      </c>
      <c r="K551" s="101">
        <v>4</v>
      </c>
      <c r="L551" s="101">
        <v>0.8</v>
      </c>
    </row>
    <row r="552" spans="2:13" s="12" customFormat="1" ht="47.25" x14ac:dyDescent="0.2">
      <c r="B552" s="13">
        <v>3</v>
      </c>
      <c r="C552" s="84" t="s">
        <v>482</v>
      </c>
      <c r="D552" s="14" t="s">
        <v>483</v>
      </c>
      <c r="E552" s="87">
        <v>1</v>
      </c>
      <c r="F552" s="14" t="s">
        <v>33</v>
      </c>
      <c r="G552" s="14">
        <v>152</v>
      </c>
      <c r="H552" s="87">
        <v>257</v>
      </c>
      <c r="I552" s="87">
        <f t="shared" si="17"/>
        <v>39064</v>
      </c>
      <c r="J552" s="100">
        <v>3.5</v>
      </c>
      <c r="K552" s="101">
        <v>1.7</v>
      </c>
      <c r="L552" s="101">
        <v>258.39999999999998</v>
      </c>
    </row>
    <row r="553" spans="2:13" s="12" customFormat="1" ht="47.25" x14ac:dyDescent="0.2">
      <c r="B553" s="14">
        <v>4</v>
      </c>
      <c r="C553" s="84" t="s">
        <v>484</v>
      </c>
      <c r="D553" s="14" t="s">
        <v>485</v>
      </c>
      <c r="E553" s="87">
        <v>0.7</v>
      </c>
      <c r="F553" s="14" t="s">
        <v>486</v>
      </c>
      <c r="G553" s="14">
        <v>3</v>
      </c>
      <c r="H553" s="87">
        <v>2446</v>
      </c>
      <c r="I553" s="87">
        <f t="shared" si="17"/>
        <v>5136.5999999999995</v>
      </c>
      <c r="J553" s="100">
        <v>4</v>
      </c>
      <c r="K553" s="101">
        <v>15.3</v>
      </c>
      <c r="L553" s="101">
        <v>32.130000000000003</v>
      </c>
    </row>
    <row r="554" spans="2:13" s="12" customFormat="1" ht="47.25" x14ac:dyDescent="0.2">
      <c r="B554" s="13">
        <v>5</v>
      </c>
      <c r="C554" s="84" t="s">
        <v>487</v>
      </c>
      <c r="D554" s="14" t="s">
        <v>488</v>
      </c>
      <c r="E554" s="87">
        <v>0.7</v>
      </c>
      <c r="F554" s="14" t="s">
        <v>486</v>
      </c>
      <c r="G554" s="14">
        <v>4</v>
      </c>
      <c r="H554" s="87">
        <v>2159</v>
      </c>
      <c r="I554" s="87">
        <f t="shared" si="17"/>
        <v>6045.2</v>
      </c>
      <c r="J554" s="100">
        <v>4</v>
      </c>
      <c r="K554" s="101">
        <v>13.5</v>
      </c>
      <c r="L554" s="101">
        <v>37.799999999999997</v>
      </c>
    </row>
    <row r="555" spans="2:13" s="12" customFormat="1" ht="47.25" x14ac:dyDescent="0.2">
      <c r="B555" s="14">
        <v>6</v>
      </c>
      <c r="C555" s="84" t="s">
        <v>489</v>
      </c>
      <c r="D555" s="14" t="s">
        <v>490</v>
      </c>
      <c r="E555" s="87">
        <v>0.7</v>
      </c>
      <c r="F555" s="14" t="s">
        <v>486</v>
      </c>
      <c r="G555" s="14">
        <v>2</v>
      </c>
      <c r="H555" s="87">
        <v>576</v>
      </c>
      <c r="I555" s="87">
        <f t="shared" si="17"/>
        <v>806.4</v>
      </c>
      <c r="J555" s="100">
        <v>4</v>
      </c>
      <c r="K555" s="101">
        <v>3.6</v>
      </c>
      <c r="L555" s="101">
        <v>5.04</v>
      </c>
    </row>
    <row r="556" spans="2:13" s="12" customFormat="1" ht="47.25" x14ac:dyDescent="0.2">
      <c r="B556" s="13">
        <v>7</v>
      </c>
      <c r="C556" s="84" t="s">
        <v>194</v>
      </c>
      <c r="D556" s="14" t="s">
        <v>491</v>
      </c>
      <c r="E556" s="87">
        <v>0.8</v>
      </c>
      <c r="F556" s="14" t="s">
        <v>196</v>
      </c>
      <c r="G556" s="14">
        <v>6.0000000000000001E-3</v>
      </c>
      <c r="H556" s="87">
        <v>19766</v>
      </c>
      <c r="I556" s="87">
        <f t="shared" si="17"/>
        <v>94.876800000000003</v>
      </c>
      <c r="J556" s="100">
        <v>3.5</v>
      </c>
      <c r="K556" s="101">
        <v>130.9</v>
      </c>
      <c r="L556" s="101">
        <v>0.62831999999999999</v>
      </c>
    </row>
    <row r="557" spans="2:13" s="12" customFormat="1" ht="31.5" x14ac:dyDescent="0.2">
      <c r="B557" s="14">
        <v>8</v>
      </c>
      <c r="C557" s="84" t="s">
        <v>197</v>
      </c>
      <c r="D557" s="14" t="s">
        <v>492</v>
      </c>
      <c r="E557" s="87">
        <v>0.7</v>
      </c>
      <c r="F557" s="14" t="s">
        <v>196</v>
      </c>
      <c r="G557" s="14">
        <v>5.6000000000000008E-3</v>
      </c>
      <c r="H557" s="87">
        <v>31152</v>
      </c>
      <c r="I557" s="87">
        <f t="shared" si="17"/>
        <v>122.11584000000001</v>
      </c>
      <c r="J557" s="100">
        <v>3.5</v>
      </c>
      <c r="K557" s="101">
        <v>206.3</v>
      </c>
      <c r="L557" s="101">
        <v>0.80869599999999997</v>
      </c>
    </row>
    <row r="558" spans="2:13" s="12" customFormat="1" ht="47.25" x14ac:dyDescent="0.2">
      <c r="B558" s="13">
        <v>9</v>
      </c>
      <c r="C558" s="84" t="s">
        <v>194</v>
      </c>
      <c r="D558" s="14" t="s">
        <v>493</v>
      </c>
      <c r="E558" s="87">
        <v>0.8</v>
      </c>
      <c r="F558" s="14" t="s">
        <v>196</v>
      </c>
      <c r="G558" s="14">
        <v>0.05</v>
      </c>
      <c r="H558" s="87">
        <v>19766</v>
      </c>
      <c r="I558" s="87">
        <f t="shared" si="17"/>
        <v>790.6400000000001</v>
      </c>
      <c r="J558" s="100">
        <v>3.5</v>
      </c>
      <c r="K558" s="101">
        <v>130.9</v>
      </c>
      <c r="L558" s="101">
        <v>5.2359999999999998</v>
      </c>
    </row>
    <row r="559" spans="2:13" s="12" customFormat="1" ht="31.5" x14ac:dyDescent="0.2">
      <c r="B559" s="14">
        <v>10</v>
      </c>
      <c r="C559" s="84" t="s">
        <v>197</v>
      </c>
      <c r="D559" s="14" t="s">
        <v>494</v>
      </c>
      <c r="E559" s="87">
        <v>0.7</v>
      </c>
      <c r="F559" s="14" t="s">
        <v>196</v>
      </c>
      <c r="G559" s="14">
        <v>0.05</v>
      </c>
      <c r="H559" s="87">
        <v>31152</v>
      </c>
      <c r="I559" s="87">
        <f t="shared" si="17"/>
        <v>1090.32</v>
      </c>
      <c r="J559" s="100">
        <v>3.5</v>
      </c>
      <c r="K559" s="101">
        <v>206.3</v>
      </c>
      <c r="L559" s="101">
        <v>7.2204999999999995</v>
      </c>
    </row>
    <row r="560" spans="2:13" s="12" customFormat="1" ht="47.25" x14ac:dyDescent="0.2">
      <c r="B560" s="13">
        <v>11</v>
      </c>
      <c r="C560" s="84" t="s">
        <v>495</v>
      </c>
      <c r="D560" s="14" t="s">
        <v>496</v>
      </c>
      <c r="E560" s="87">
        <v>0.35</v>
      </c>
      <c r="F560" s="14" t="s">
        <v>497</v>
      </c>
      <c r="G560" s="14">
        <v>7.8</v>
      </c>
      <c r="H560" s="87">
        <v>19680</v>
      </c>
      <c r="I560" s="87">
        <f t="shared" si="17"/>
        <v>53726.399999999994</v>
      </c>
      <c r="J560" s="100">
        <v>3.9</v>
      </c>
      <c r="K560" s="101">
        <v>124.5</v>
      </c>
      <c r="L560" s="101">
        <v>339.88499999999999</v>
      </c>
    </row>
    <row r="561" spans="2:12" s="12" customFormat="1" ht="31.5" x14ac:dyDescent="0.2">
      <c r="B561" s="14">
        <v>12</v>
      </c>
      <c r="C561" s="84" t="s">
        <v>482</v>
      </c>
      <c r="D561" s="14" t="s">
        <v>498</v>
      </c>
      <c r="E561" s="87">
        <v>1</v>
      </c>
      <c r="F561" s="14" t="s">
        <v>33</v>
      </c>
      <c r="G561" s="14">
        <v>64</v>
      </c>
      <c r="H561" s="87">
        <v>257</v>
      </c>
      <c r="I561" s="87">
        <f t="shared" si="17"/>
        <v>16448</v>
      </c>
      <c r="J561" s="100">
        <v>3.5</v>
      </c>
      <c r="K561" s="101">
        <v>1.7</v>
      </c>
      <c r="L561" s="101">
        <v>108.8</v>
      </c>
    </row>
    <row r="562" spans="2:12" s="12" customFormat="1" ht="63" x14ac:dyDescent="0.2">
      <c r="B562" s="13">
        <v>13</v>
      </c>
      <c r="C562" s="84" t="s">
        <v>499</v>
      </c>
      <c r="D562" s="14" t="s">
        <v>500</v>
      </c>
      <c r="E562" s="87">
        <v>1</v>
      </c>
      <c r="F562" s="14" t="s">
        <v>501</v>
      </c>
      <c r="G562" s="14">
        <v>8</v>
      </c>
      <c r="H562" s="87">
        <v>4315</v>
      </c>
      <c r="I562" s="87">
        <f t="shared" si="17"/>
        <v>34520</v>
      </c>
      <c r="J562" s="100">
        <v>3.7</v>
      </c>
      <c r="K562" s="101">
        <v>27.9</v>
      </c>
      <c r="L562" s="101">
        <v>223.2</v>
      </c>
    </row>
    <row r="563" spans="2:12" s="12" customFormat="1" ht="63" x14ac:dyDescent="0.2">
      <c r="B563" s="14">
        <v>14</v>
      </c>
      <c r="C563" s="84" t="s">
        <v>502</v>
      </c>
      <c r="D563" s="14" t="s">
        <v>503</v>
      </c>
      <c r="E563" s="87">
        <v>1</v>
      </c>
      <c r="F563" s="14" t="s">
        <v>504</v>
      </c>
      <c r="G563" s="14">
        <v>11.2</v>
      </c>
      <c r="H563" s="87">
        <v>533</v>
      </c>
      <c r="I563" s="87">
        <f t="shared" si="17"/>
        <v>5969.5999999999995</v>
      </c>
      <c r="J563" s="100">
        <v>4</v>
      </c>
      <c r="K563" s="101">
        <v>3.3</v>
      </c>
      <c r="L563" s="101">
        <v>36.96</v>
      </c>
    </row>
    <row r="564" spans="2:12" s="12" customFormat="1" ht="47.25" x14ac:dyDescent="0.2">
      <c r="B564" s="13">
        <v>15</v>
      </c>
      <c r="C564" s="84" t="s">
        <v>505</v>
      </c>
      <c r="D564" s="14" t="s">
        <v>506</v>
      </c>
      <c r="E564" s="87">
        <v>1</v>
      </c>
      <c r="F564" s="14" t="s">
        <v>33</v>
      </c>
      <c r="G564" s="14">
        <v>1</v>
      </c>
      <c r="H564" s="87">
        <v>1454</v>
      </c>
      <c r="I564" s="87">
        <f t="shared" si="17"/>
        <v>1454</v>
      </c>
      <c r="J564" s="100">
        <v>4</v>
      </c>
      <c r="K564" s="101">
        <v>9.1</v>
      </c>
      <c r="L564" s="101">
        <v>9.1</v>
      </c>
    </row>
    <row r="565" spans="2:12" s="12" customFormat="1" ht="63" x14ac:dyDescent="0.2">
      <c r="B565" s="14">
        <v>16</v>
      </c>
      <c r="C565" s="84" t="s">
        <v>505</v>
      </c>
      <c r="D565" s="14" t="s">
        <v>507</v>
      </c>
      <c r="E565" s="87">
        <v>0.8</v>
      </c>
      <c r="F565" s="14" t="s">
        <v>33</v>
      </c>
      <c r="G565" s="14">
        <v>7</v>
      </c>
      <c r="H565" s="87">
        <v>1454</v>
      </c>
      <c r="I565" s="87">
        <f t="shared" si="17"/>
        <v>8142.4000000000005</v>
      </c>
      <c r="J565" s="100">
        <v>4</v>
      </c>
      <c r="K565" s="101">
        <v>9.1</v>
      </c>
      <c r="L565" s="101">
        <v>50.96</v>
      </c>
    </row>
    <row r="566" spans="2:12" s="12" customFormat="1" ht="63" x14ac:dyDescent="0.2">
      <c r="B566" s="13">
        <v>17</v>
      </c>
      <c r="C566" s="84" t="s">
        <v>188</v>
      </c>
      <c r="D566" s="14" t="s">
        <v>508</v>
      </c>
      <c r="E566" s="87">
        <v>1</v>
      </c>
      <c r="F566" s="14" t="s">
        <v>190</v>
      </c>
      <c r="G566" s="14">
        <v>160</v>
      </c>
      <c r="H566" s="87">
        <v>16</v>
      </c>
      <c r="I566" s="87">
        <f t="shared" si="17"/>
        <v>2560</v>
      </c>
      <c r="J566" s="100">
        <v>3.8</v>
      </c>
      <c r="K566" s="101">
        <v>0.1</v>
      </c>
      <c r="L566" s="101">
        <v>16</v>
      </c>
    </row>
    <row r="567" spans="2:12" s="12" customFormat="1" ht="63" x14ac:dyDescent="0.2">
      <c r="B567" s="14">
        <v>18</v>
      </c>
      <c r="C567" s="21" t="s">
        <v>495</v>
      </c>
      <c r="D567" s="13" t="s">
        <v>509</v>
      </c>
      <c r="E567" s="22">
        <v>1</v>
      </c>
      <c r="F567" s="13" t="s">
        <v>497</v>
      </c>
      <c r="G567" s="13">
        <v>11.7</v>
      </c>
      <c r="H567" s="22">
        <v>19680</v>
      </c>
      <c r="I567" s="22">
        <f t="shared" si="17"/>
        <v>230256</v>
      </c>
      <c r="J567" s="23">
        <v>3.9</v>
      </c>
      <c r="K567" s="24">
        <v>124.5</v>
      </c>
      <c r="L567" s="24">
        <v>1456.65</v>
      </c>
    </row>
    <row r="568" spans="2:12" s="12" customFormat="1" x14ac:dyDescent="0.2">
      <c r="B568" s="5"/>
      <c r="C568" s="25"/>
      <c r="D568" s="5" t="s">
        <v>45</v>
      </c>
      <c r="E568" s="26"/>
      <c r="F568" s="5"/>
      <c r="G568" s="5"/>
      <c r="H568" s="26"/>
      <c r="I568" s="26">
        <f>SUM(I550:I567)</f>
        <v>407317.25263999996</v>
      </c>
      <c r="J568" s="27"/>
      <c r="K568" s="28"/>
      <c r="L568" s="28">
        <v>2596.9685159999999</v>
      </c>
    </row>
    <row r="569" spans="2:12" s="46" customFormat="1" x14ac:dyDescent="0.2">
      <c r="B569" s="13"/>
      <c r="C569" s="21"/>
      <c r="D569" s="13" t="s">
        <v>46</v>
      </c>
      <c r="E569" s="22" t="s">
        <v>19</v>
      </c>
      <c r="F569" s="13">
        <v>1</v>
      </c>
      <c r="G569" s="13"/>
      <c r="H569" s="22"/>
      <c r="I569" s="22"/>
      <c r="J569" s="23"/>
      <c r="K569" s="24"/>
      <c r="L569" s="24"/>
    </row>
    <row r="570" spans="2:12" s="12" customFormat="1" x14ac:dyDescent="0.2">
      <c r="B570" s="29"/>
      <c r="C570" s="30"/>
      <c r="D570" s="29" t="s">
        <v>47</v>
      </c>
      <c r="E570" s="31"/>
      <c r="F570" s="29"/>
      <c r="G570" s="29"/>
      <c r="H570" s="31"/>
      <c r="I570" s="31">
        <f>I568*F569</f>
        <v>407317.25263999996</v>
      </c>
      <c r="J570" s="27"/>
      <c r="K570" s="28"/>
      <c r="L570" s="28"/>
    </row>
    <row r="571" spans="2:12" s="12" customFormat="1" x14ac:dyDescent="0.2">
      <c r="B571" s="46"/>
      <c r="C571" s="47"/>
      <c r="D571" s="46"/>
      <c r="E571" s="48"/>
      <c r="F571" s="46"/>
      <c r="G571" s="46"/>
      <c r="H571" s="48"/>
      <c r="I571" s="48"/>
      <c r="J571" s="49"/>
      <c r="K571" s="50"/>
      <c r="L571" s="50"/>
    </row>
    <row r="572" spans="2:12" s="35" customFormat="1" ht="15.75" customHeight="1" x14ac:dyDescent="0.2">
      <c r="B572" s="51"/>
      <c r="C572" s="52"/>
      <c r="D572" s="53" t="s">
        <v>20</v>
      </c>
      <c r="E572" s="54"/>
      <c r="F572" s="55"/>
      <c r="G572" s="51"/>
      <c r="H572" s="56"/>
      <c r="I572" s="56"/>
    </row>
    <row r="573" spans="2:12" s="35" customFormat="1" ht="31.5" x14ac:dyDescent="0.2">
      <c r="B573" s="13" t="s">
        <v>0</v>
      </c>
      <c r="C573" s="21" t="s">
        <v>9</v>
      </c>
      <c r="D573" s="11" t="s">
        <v>10</v>
      </c>
      <c r="E573" s="19" t="s">
        <v>1280</v>
      </c>
      <c r="F573" s="13" t="s">
        <v>3</v>
      </c>
      <c r="G573" s="13" t="s">
        <v>4</v>
      </c>
      <c r="H573" s="19" t="s">
        <v>7</v>
      </c>
      <c r="I573" s="20" t="s">
        <v>8</v>
      </c>
    </row>
    <row r="574" spans="2:12" s="35" customFormat="1" x14ac:dyDescent="0.2">
      <c r="B574" s="13">
        <v>1</v>
      </c>
      <c r="C574" s="21" t="s">
        <v>510</v>
      </c>
      <c r="D574" s="11" t="s">
        <v>511</v>
      </c>
      <c r="E574" s="19" t="s">
        <v>1279</v>
      </c>
      <c r="F574" s="13" t="s">
        <v>512</v>
      </c>
      <c r="G574" s="13">
        <v>64</v>
      </c>
      <c r="H574" s="22">
        <v>1261.3630000000001</v>
      </c>
      <c r="I574" s="22">
        <f>H574*G574</f>
        <v>80727.232000000004</v>
      </c>
    </row>
    <row r="575" spans="2:12" s="35" customFormat="1" ht="31.5" x14ac:dyDescent="0.2">
      <c r="B575" s="13">
        <v>2</v>
      </c>
      <c r="C575" s="21" t="s">
        <v>513</v>
      </c>
      <c r="D575" s="11" t="s">
        <v>514</v>
      </c>
      <c r="E575" s="19" t="s">
        <v>143</v>
      </c>
      <c r="F575" s="13" t="s">
        <v>59</v>
      </c>
      <c r="G575" s="13">
        <v>45</v>
      </c>
      <c r="H575" s="22">
        <v>62.15</v>
      </c>
      <c r="I575" s="22">
        <f t="shared" ref="I575:I582" si="18">H575*G575</f>
        <v>2796.75</v>
      </c>
    </row>
    <row r="576" spans="2:12" s="35" customFormat="1" ht="31.5" x14ac:dyDescent="0.2">
      <c r="B576" s="13">
        <v>3</v>
      </c>
      <c r="C576" s="21" t="s">
        <v>515</v>
      </c>
      <c r="D576" s="11" t="s">
        <v>516</v>
      </c>
      <c r="E576" s="19" t="s">
        <v>85</v>
      </c>
      <c r="F576" s="13" t="s">
        <v>59</v>
      </c>
      <c r="G576" s="13">
        <v>8</v>
      </c>
      <c r="H576" s="22">
        <v>69.694999999999993</v>
      </c>
      <c r="I576" s="22">
        <f t="shared" si="18"/>
        <v>557.55999999999995</v>
      </c>
    </row>
    <row r="577" spans="2:12" s="35" customFormat="1" ht="31.5" x14ac:dyDescent="0.2">
      <c r="B577" s="13">
        <v>4</v>
      </c>
      <c r="C577" s="21" t="s">
        <v>517</v>
      </c>
      <c r="D577" s="11" t="s">
        <v>518</v>
      </c>
      <c r="E577" s="19" t="s">
        <v>519</v>
      </c>
      <c r="F577" s="13" t="s">
        <v>59</v>
      </c>
      <c r="G577" s="13">
        <v>2</v>
      </c>
      <c r="H577" s="22">
        <v>97.28</v>
      </c>
      <c r="I577" s="22">
        <f t="shared" si="18"/>
        <v>194.56</v>
      </c>
    </row>
    <row r="578" spans="2:12" s="35" customFormat="1" ht="31.5" x14ac:dyDescent="0.2">
      <c r="B578" s="13">
        <v>5</v>
      </c>
      <c r="C578" s="21" t="s">
        <v>520</v>
      </c>
      <c r="D578" s="11" t="s">
        <v>521</v>
      </c>
      <c r="E578" s="19" t="s">
        <v>522</v>
      </c>
      <c r="F578" s="13" t="s">
        <v>59</v>
      </c>
      <c r="G578" s="13">
        <v>1</v>
      </c>
      <c r="H578" s="22">
        <v>199.71600000000001</v>
      </c>
      <c r="I578" s="22">
        <f t="shared" si="18"/>
        <v>199.71600000000001</v>
      </c>
    </row>
    <row r="579" spans="2:12" s="35" customFormat="1" ht="31.5" x14ac:dyDescent="0.2">
      <c r="B579" s="13">
        <v>6</v>
      </c>
      <c r="C579" s="21" t="s">
        <v>523</v>
      </c>
      <c r="D579" s="11" t="s">
        <v>524</v>
      </c>
      <c r="E579" s="19" t="s">
        <v>58</v>
      </c>
      <c r="F579" s="13" t="s">
        <v>59</v>
      </c>
      <c r="G579" s="13">
        <v>75</v>
      </c>
      <c r="H579" s="22">
        <v>100</v>
      </c>
      <c r="I579" s="22">
        <f t="shared" si="18"/>
        <v>7500</v>
      </c>
    </row>
    <row r="580" spans="2:12" s="35" customFormat="1" ht="31.5" x14ac:dyDescent="0.2">
      <c r="B580" s="13">
        <v>7</v>
      </c>
      <c r="C580" s="21" t="s">
        <v>525</v>
      </c>
      <c r="D580" s="11" t="s">
        <v>526</v>
      </c>
      <c r="E580" s="19" t="s">
        <v>527</v>
      </c>
      <c r="F580" s="13" t="s">
        <v>218</v>
      </c>
      <c r="G580" s="13">
        <v>0.05</v>
      </c>
      <c r="H580" s="22">
        <v>300000</v>
      </c>
      <c r="I580" s="22">
        <f t="shared" si="18"/>
        <v>15000</v>
      </c>
    </row>
    <row r="581" spans="2:12" s="35" customFormat="1" ht="47.25" x14ac:dyDescent="0.2">
      <c r="B581" s="13">
        <v>8</v>
      </c>
      <c r="C581" s="21" t="s">
        <v>528</v>
      </c>
      <c r="D581" s="11" t="s">
        <v>529</v>
      </c>
      <c r="E581" s="19" t="s">
        <v>530</v>
      </c>
      <c r="F581" s="13" t="s">
        <v>512</v>
      </c>
      <c r="G581" s="13">
        <v>64</v>
      </c>
      <c r="H581" s="22">
        <v>1200</v>
      </c>
      <c r="I581" s="22">
        <f t="shared" si="18"/>
        <v>76800</v>
      </c>
    </row>
    <row r="582" spans="2:12" s="35" customFormat="1" x14ac:dyDescent="0.2">
      <c r="B582" s="13">
        <v>9</v>
      </c>
      <c r="C582" s="21" t="s">
        <v>531</v>
      </c>
      <c r="D582" s="11" t="s">
        <v>532</v>
      </c>
      <c r="E582" s="19" t="s">
        <v>1279</v>
      </c>
      <c r="F582" s="13" t="s">
        <v>59</v>
      </c>
      <c r="G582" s="13">
        <v>2</v>
      </c>
      <c r="H582" s="22">
        <v>3128.4050000000002</v>
      </c>
      <c r="I582" s="22">
        <f t="shared" si="18"/>
        <v>6256.81</v>
      </c>
    </row>
    <row r="583" spans="2:12" s="35" customFormat="1" ht="18.75" customHeight="1" x14ac:dyDescent="0.2">
      <c r="B583" s="57"/>
      <c r="C583" s="58"/>
      <c r="D583" s="59" t="s">
        <v>5</v>
      </c>
      <c r="E583" s="60"/>
      <c r="F583" s="61"/>
      <c r="G583" s="57"/>
      <c r="H583" s="62"/>
      <c r="I583" s="63">
        <f>SUM(I574:I582)</f>
        <v>190032.628</v>
      </c>
      <c r="J583" s="64"/>
    </row>
    <row r="584" spans="2:12" s="35" customFormat="1" ht="18.75" customHeight="1" x14ac:dyDescent="0.2">
      <c r="B584" s="51"/>
      <c r="C584" s="81"/>
      <c r="D584" s="8"/>
      <c r="E584" s="54"/>
      <c r="F584" s="82"/>
      <c r="G584" s="51"/>
      <c r="H584" s="56"/>
      <c r="I584" s="83"/>
      <c r="J584" s="64"/>
    </row>
    <row r="585" spans="2:12" ht="15.75" customHeight="1" x14ac:dyDescent="0.2">
      <c r="B585" s="8"/>
      <c r="D585" s="9" t="s">
        <v>17</v>
      </c>
      <c r="E585" s="32" t="s">
        <v>533</v>
      </c>
    </row>
    <row r="586" spans="2:12" ht="15.75" customHeight="1" x14ac:dyDescent="0.2">
      <c r="B586" s="8"/>
      <c r="D586" s="9"/>
    </row>
    <row r="587" spans="2:12" x14ac:dyDescent="0.2">
      <c r="B587" s="9"/>
      <c r="D587" s="4" t="s">
        <v>534</v>
      </c>
      <c r="I587" s="37"/>
    </row>
    <row r="588" spans="2:12" x14ac:dyDescent="0.2">
      <c r="B588" s="9"/>
      <c r="D588" s="38" t="s">
        <v>16</v>
      </c>
      <c r="I588" s="39"/>
    </row>
    <row r="589" spans="2:12" x14ac:dyDescent="0.2">
      <c r="B589" s="9"/>
      <c r="C589" s="8"/>
      <c r="D589" s="117" t="s">
        <v>152</v>
      </c>
      <c r="E589" s="117"/>
      <c r="F589" s="117"/>
      <c r="G589" s="117"/>
      <c r="H589" s="117"/>
      <c r="I589" s="40"/>
    </row>
    <row r="590" spans="2:12" x14ac:dyDescent="0.2">
      <c r="B590" s="9"/>
      <c r="D590" s="38" t="s">
        <v>18</v>
      </c>
      <c r="I590" s="40"/>
    </row>
    <row r="591" spans="2:12" s="6" customFormat="1" x14ac:dyDescent="0.2">
      <c r="B591" s="7"/>
      <c r="C591" s="41"/>
      <c r="D591" s="42"/>
      <c r="E591" s="118"/>
      <c r="F591" s="119"/>
      <c r="G591" s="119"/>
      <c r="H591" s="43"/>
      <c r="I591" s="44"/>
      <c r="J591" s="35"/>
      <c r="K591" s="35"/>
      <c r="L591" s="35"/>
    </row>
    <row r="592" spans="2:12" x14ac:dyDescent="0.2">
      <c r="B592" s="9" t="s">
        <v>535</v>
      </c>
      <c r="C592" s="4"/>
      <c r="D592" s="10"/>
      <c r="E592" s="118"/>
      <c r="F592" s="119"/>
      <c r="G592" s="119"/>
      <c r="H592" s="43"/>
      <c r="I592" s="44"/>
    </row>
    <row r="593" spans="2:13" x14ac:dyDescent="0.2">
      <c r="B593" s="120" t="s">
        <v>0</v>
      </c>
      <c r="C593" s="120" t="s">
        <v>6</v>
      </c>
      <c r="D593" s="120" t="s">
        <v>1</v>
      </c>
      <c r="E593" s="121" t="s">
        <v>2</v>
      </c>
      <c r="F593" s="120" t="s">
        <v>3</v>
      </c>
      <c r="G593" s="120" t="s">
        <v>4</v>
      </c>
      <c r="H593" s="122" t="s">
        <v>13</v>
      </c>
      <c r="I593" s="123"/>
      <c r="J593" s="120" t="s">
        <v>14</v>
      </c>
      <c r="K593" s="122" t="s">
        <v>15</v>
      </c>
      <c r="L593" s="122"/>
    </row>
    <row r="594" spans="2:13" s="35" customFormat="1" x14ac:dyDescent="0.2">
      <c r="B594" s="120"/>
      <c r="C594" s="120"/>
      <c r="D594" s="120"/>
      <c r="E594" s="121"/>
      <c r="F594" s="120"/>
      <c r="G594" s="120"/>
      <c r="H594" s="19" t="s">
        <v>11</v>
      </c>
      <c r="I594" s="20" t="s">
        <v>12</v>
      </c>
      <c r="J594" s="120"/>
      <c r="K594" s="19" t="s">
        <v>11</v>
      </c>
      <c r="L594" s="20" t="s">
        <v>12</v>
      </c>
      <c r="M594" s="45"/>
    </row>
    <row r="595" spans="2:13" s="12" customFormat="1" x14ac:dyDescent="0.2">
      <c r="B595" s="5">
        <v>1</v>
      </c>
      <c r="C595" s="5">
        <v>2</v>
      </c>
      <c r="D595" s="5">
        <v>3</v>
      </c>
      <c r="E595" s="5">
        <v>4</v>
      </c>
      <c r="F595" s="5">
        <v>5</v>
      </c>
      <c r="G595" s="5">
        <v>6</v>
      </c>
      <c r="H595" s="5">
        <v>7</v>
      </c>
      <c r="I595" s="5">
        <v>8</v>
      </c>
      <c r="J595" s="5">
        <v>9</v>
      </c>
      <c r="K595" s="5">
        <v>10</v>
      </c>
      <c r="L595" s="5">
        <v>11</v>
      </c>
    </row>
    <row r="596" spans="2:13" s="12" customFormat="1" ht="47.25" x14ac:dyDescent="0.2">
      <c r="B596" s="13">
        <v>1</v>
      </c>
      <c r="C596" s="21" t="s">
        <v>536</v>
      </c>
      <c r="D596" s="13" t="s">
        <v>537</v>
      </c>
      <c r="E596" s="22">
        <v>1</v>
      </c>
      <c r="F596" s="13" t="s">
        <v>43</v>
      </c>
      <c r="G596" s="13">
        <v>1</v>
      </c>
      <c r="H596" s="22">
        <v>18926</v>
      </c>
      <c r="I596" s="22">
        <f>H596*G596*E596</f>
        <v>18926</v>
      </c>
      <c r="J596" s="23">
        <v>3.4</v>
      </c>
      <c r="K596" s="24">
        <v>119.9</v>
      </c>
      <c r="L596" s="24">
        <v>119.9</v>
      </c>
    </row>
    <row r="597" spans="2:13" s="12" customFormat="1" ht="31.5" x14ac:dyDescent="0.2">
      <c r="B597" s="13">
        <v>2</v>
      </c>
      <c r="C597" s="21" t="s">
        <v>538</v>
      </c>
      <c r="D597" s="13" t="s">
        <v>539</v>
      </c>
      <c r="E597" s="22">
        <v>1</v>
      </c>
      <c r="F597" s="13" t="s">
        <v>43</v>
      </c>
      <c r="G597" s="13">
        <v>1</v>
      </c>
      <c r="H597" s="22">
        <v>92652</v>
      </c>
      <c r="I597" s="22">
        <f>H597*G597*E597</f>
        <v>92652</v>
      </c>
      <c r="J597" s="23">
        <v>3.4</v>
      </c>
      <c r="K597" s="24">
        <v>809.78399999999999</v>
      </c>
      <c r="L597" s="24">
        <v>809.78399999999999</v>
      </c>
    </row>
    <row r="598" spans="2:13" s="12" customFormat="1" x14ac:dyDescent="0.2">
      <c r="B598" s="5"/>
      <c r="C598" s="25"/>
      <c r="D598" s="5" t="s">
        <v>45</v>
      </c>
      <c r="E598" s="26"/>
      <c r="F598" s="5"/>
      <c r="G598" s="5"/>
      <c r="H598" s="26"/>
      <c r="I598" s="26">
        <f>SUM(I596:I597)</f>
        <v>111578</v>
      </c>
      <c r="J598" s="27"/>
      <c r="K598" s="28"/>
      <c r="L598" s="28">
        <v>929.68399999999997</v>
      </c>
    </row>
    <row r="599" spans="2:13" s="46" customFormat="1" x14ac:dyDescent="0.2">
      <c r="B599" s="13"/>
      <c r="C599" s="21"/>
      <c r="D599" s="13" t="s">
        <v>46</v>
      </c>
      <c r="E599" s="22" t="s">
        <v>19</v>
      </c>
      <c r="F599" s="13">
        <v>1</v>
      </c>
      <c r="G599" s="13"/>
      <c r="H599" s="22"/>
      <c r="I599" s="22"/>
      <c r="J599" s="23"/>
      <c r="K599" s="24"/>
      <c r="L599" s="24"/>
    </row>
    <row r="600" spans="2:13" s="12" customFormat="1" x14ac:dyDescent="0.2">
      <c r="B600" s="29"/>
      <c r="C600" s="30"/>
      <c r="D600" s="29" t="s">
        <v>47</v>
      </c>
      <c r="E600" s="31"/>
      <c r="F600" s="29"/>
      <c r="G600" s="29"/>
      <c r="H600" s="31"/>
      <c r="I600" s="31">
        <f>I598*F599</f>
        <v>111578</v>
      </c>
      <c r="J600" s="27"/>
      <c r="K600" s="28"/>
      <c r="L600" s="28"/>
    </row>
    <row r="601" spans="2:13" s="12" customFormat="1" x14ac:dyDescent="0.2">
      <c r="B601" s="46"/>
      <c r="C601" s="47"/>
      <c r="D601" s="46"/>
      <c r="E601" s="48"/>
      <c r="F601" s="46"/>
      <c r="G601" s="46"/>
      <c r="H601" s="48"/>
      <c r="I601" s="48"/>
      <c r="J601" s="49"/>
      <c r="K601" s="50"/>
      <c r="L601" s="50"/>
    </row>
    <row r="602" spans="2:13" s="35" customFormat="1" ht="15.75" customHeight="1" x14ac:dyDescent="0.2">
      <c r="B602" s="51"/>
      <c r="C602" s="52"/>
      <c r="D602" s="53" t="s">
        <v>20</v>
      </c>
      <c r="E602" s="54"/>
      <c r="F602" s="55"/>
      <c r="G602" s="51"/>
      <c r="H602" s="56"/>
      <c r="I602" s="56"/>
    </row>
    <row r="603" spans="2:13" s="35" customFormat="1" ht="31.5" x14ac:dyDescent="0.2">
      <c r="B603" s="13" t="s">
        <v>0</v>
      </c>
      <c r="C603" s="21" t="s">
        <v>9</v>
      </c>
      <c r="D603" s="11" t="s">
        <v>10</v>
      </c>
      <c r="E603" s="19" t="s">
        <v>1280</v>
      </c>
      <c r="F603" s="13" t="s">
        <v>3</v>
      </c>
      <c r="G603" s="13" t="s">
        <v>4</v>
      </c>
      <c r="H603" s="19" t="s">
        <v>7</v>
      </c>
      <c r="I603" s="20" t="s">
        <v>8</v>
      </c>
    </row>
    <row r="604" spans="2:13" s="35" customFormat="1" x14ac:dyDescent="0.2">
      <c r="B604" s="13">
        <v>1</v>
      </c>
      <c r="C604" s="21" t="s">
        <v>531</v>
      </c>
      <c r="D604" s="11" t="s">
        <v>532</v>
      </c>
      <c r="E604" s="19" t="s">
        <v>1279</v>
      </c>
      <c r="F604" s="13" t="s">
        <v>59</v>
      </c>
      <c r="G604" s="13">
        <v>1</v>
      </c>
      <c r="H604" s="22">
        <v>3128.4050000000002</v>
      </c>
      <c r="I604" s="22">
        <f>H604*G604</f>
        <v>3128.4050000000002</v>
      </c>
    </row>
    <row r="605" spans="2:13" s="35" customFormat="1" ht="31.5" x14ac:dyDescent="0.2">
      <c r="B605" s="13">
        <v>2</v>
      </c>
      <c r="C605" s="21" t="s">
        <v>60</v>
      </c>
      <c r="D605" s="11" t="s">
        <v>61</v>
      </c>
      <c r="E605" s="19" t="s">
        <v>62</v>
      </c>
      <c r="F605" s="13" t="s">
        <v>59</v>
      </c>
      <c r="G605" s="13">
        <v>2</v>
      </c>
      <c r="H605" s="22">
        <v>68.965999999999994</v>
      </c>
      <c r="I605" s="22">
        <f t="shared" ref="I605:I607" si="19">H605*G605</f>
        <v>137.93199999999999</v>
      </c>
    </row>
    <row r="606" spans="2:13" s="35" customFormat="1" ht="31.5" x14ac:dyDescent="0.2">
      <c r="B606" s="13">
        <v>3</v>
      </c>
      <c r="C606" s="21" t="s">
        <v>52</v>
      </c>
      <c r="D606" s="11" t="s">
        <v>53</v>
      </c>
      <c r="E606" s="19" t="s">
        <v>1279</v>
      </c>
      <c r="F606" s="13" t="s">
        <v>55</v>
      </c>
      <c r="G606" s="13">
        <v>2</v>
      </c>
      <c r="H606" s="22">
        <v>94.602000000000004</v>
      </c>
      <c r="I606" s="22">
        <f t="shared" si="19"/>
        <v>189.20400000000001</v>
      </c>
    </row>
    <row r="607" spans="2:13" s="35" customFormat="1" ht="31.5" x14ac:dyDescent="0.2">
      <c r="B607" s="13">
        <v>4</v>
      </c>
      <c r="C607" s="21" t="s">
        <v>458</v>
      </c>
      <c r="D607" s="11" t="s">
        <v>459</v>
      </c>
      <c r="E607" s="19" t="s">
        <v>460</v>
      </c>
      <c r="F607" s="13" t="s">
        <v>59</v>
      </c>
      <c r="G607" s="13">
        <v>5</v>
      </c>
      <c r="H607" s="22">
        <v>301.90600000000001</v>
      </c>
      <c r="I607" s="22">
        <f t="shared" si="19"/>
        <v>1509.53</v>
      </c>
    </row>
    <row r="608" spans="2:13" s="35" customFormat="1" ht="18.75" customHeight="1" x14ac:dyDescent="0.2">
      <c r="B608" s="57"/>
      <c r="C608" s="58"/>
      <c r="D608" s="59" t="s">
        <v>5</v>
      </c>
      <c r="E608" s="60"/>
      <c r="F608" s="61"/>
      <c r="G608" s="57"/>
      <c r="H608" s="62"/>
      <c r="I608" s="63">
        <f>SUM(I604:I607)</f>
        <v>4965.0709999999999</v>
      </c>
      <c r="J608" s="64"/>
    </row>
    <row r="609" spans="2:13" s="35" customFormat="1" ht="18.75" customHeight="1" x14ac:dyDescent="0.2">
      <c r="B609" s="51"/>
      <c r="C609" s="81"/>
      <c r="D609" s="8"/>
      <c r="E609" s="54"/>
      <c r="F609" s="82"/>
      <c r="G609" s="51"/>
      <c r="H609" s="56"/>
      <c r="I609" s="83"/>
      <c r="J609" s="64"/>
    </row>
    <row r="610" spans="2:13" ht="15.75" customHeight="1" x14ac:dyDescent="0.2">
      <c r="B610" s="8"/>
      <c r="D610" s="9" t="s">
        <v>17</v>
      </c>
      <c r="E610" s="32" t="s">
        <v>540</v>
      </c>
    </row>
    <row r="611" spans="2:13" ht="15.75" customHeight="1" x14ac:dyDescent="0.2">
      <c r="B611" s="8"/>
      <c r="D611" s="9"/>
    </row>
    <row r="612" spans="2:13" x14ac:dyDescent="0.2">
      <c r="B612" s="9"/>
      <c r="D612" s="4" t="s">
        <v>541</v>
      </c>
      <c r="I612" s="37"/>
    </row>
    <row r="613" spans="2:13" x14ac:dyDescent="0.2">
      <c r="B613" s="9"/>
      <c r="D613" s="38" t="s">
        <v>16</v>
      </c>
      <c r="I613" s="39"/>
    </row>
    <row r="614" spans="2:13" x14ac:dyDescent="0.2">
      <c r="B614" s="9"/>
      <c r="C614" s="8"/>
      <c r="D614" s="117" t="s">
        <v>152</v>
      </c>
      <c r="E614" s="117"/>
      <c r="F614" s="117"/>
      <c r="G614" s="117"/>
      <c r="H614" s="117"/>
      <c r="I614" s="40"/>
    </row>
    <row r="615" spans="2:13" x14ac:dyDescent="0.2">
      <c r="B615" s="9"/>
      <c r="D615" s="38" t="s">
        <v>18</v>
      </c>
      <c r="I615" s="40"/>
    </row>
    <row r="616" spans="2:13" s="6" customFormat="1" x14ac:dyDescent="0.2">
      <c r="B616" s="7"/>
      <c r="C616" s="41"/>
      <c r="D616" s="42"/>
      <c r="E616" s="118"/>
      <c r="F616" s="119"/>
      <c r="G616" s="119"/>
      <c r="H616" s="43"/>
      <c r="I616" s="44"/>
      <c r="J616" s="35"/>
      <c r="K616" s="35"/>
      <c r="L616" s="35"/>
    </row>
    <row r="617" spans="2:13" x14ac:dyDescent="0.2">
      <c r="B617" s="9" t="s">
        <v>542</v>
      </c>
      <c r="C617" s="4"/>
      <c r="D617" s="10"/>
      <c r="E617" s="118"/>
      <c r="F617" s="119"/>
      <c r="G617" s="119"/>
      <c r="H617" s="43"/>
      <c r="I617" s="44"/>
    </row>
    <row r="618" spans="2:13" x14ac:dyDescent="0.2">
      <c r="B618" s="120" t="s">
        <v>0</v>
      </c>
      <c r="C618" s="120" t="s">
        <v>6</v>
      </c>
      <c r="D618" s="120" t="s">
        <v>1</v>
      </c>
      <c r="E618" s="121" t="s">
        <v>2</v>
      </c>
      <c r="F618" s="120" t="s">
        <v>3</v>
      </c>
      <c r="G618" s="120" t="s">
        <v>4</v>
      </c>
      <c r="H618" s="122" t="s">
        <v>13</v>
      </c>
      <c r="I618" s="123"/>
      <c r="J618" s="120" t="s">
        <v>14</v>
      </c>
      <c r="K618" s="122" t="s">
        <v>15</v>
      </c>
      <c r="L618" s="122"/>
    </row>
    <row r="619" spans="2:13" s="35" customFormat="1" x14ac:dyDescent="0.2">
      <c r="B619" s="120"/>
      <c r="C619" s="120"/>
      <c r="D619" s="120"/>
      <c r="E619" s="121"/>
      <c r="F619" s="120"/>
      <c r="G619" s="120"/>
      <c r="H619" s="19" t="s">
        <v>11</v>
      </c>
      <c r="I619" s="20" t="s">
        <v>12</v>
      </c>
      <c r="J619" s="120"/>
      <c r="K619" s="19" t="s">
        <v>11</v>
      </c>
      <c r="L619" s="20" t="s">
        <v>12</v>
      </c>
      <c r="M619" s="45"/>
    </row>
    <row r="620" spans="2:13" s="12" customFormat="1" x14ac:dyDescent="0.2">
      <c r="B620" s="5">
        <v>1</v>
      </c>
      <c r="C620" s="5">
        <v>2</v>
      </c>
      <c r="D620" s="5">
        <v>3</v>
      </c>
      <c r="E620" s="5">
        <v>4</v>
      </c>
      <c r="F620" s="5">
        <v>5</v>
      </c>
      <c r="G620" s="5">
        <v>6</v>
      </c>
      <c r="H620" s="5">
        <v>7</v>
      </c>
      <c r="I620" s="5">
        <v>8</v>
      </c>
      <c r="J620" s="5">
        <v>9</v>
      </c>
      <c r="K620" s="5">
        <v>10</v>
      </c>
      <c r="L620" s="5">
        <v>11</v>
      </c>
    </row>
    <row r="621" spans="2:13" s="12" customFormat="1" ht="47.25" x14ac:dyDescent="0.2">
      <c r="B621" s="13">
        <v>1</v>
      </c>
      <c r="C621" s="21" t="s">
        <v>543</v>
      </c>
      <c r="D621" s="13" t="s">
        <v>544</v>
      </c>
      <c r="E621" s="22">
        <v>1</v>
      </c>
      <c r="F621" s="13" t="s">
        <v>33</v>
      </c>
      <c r="G621" s="13">
        <v>1</v>
      </c>
      <c r="H621" s="22">
        <v>85582</v>
      </c>
      <c r="I621" s="22">
        <f>H621*G621*E621</f>
        <v>85582</v>
      </c>
      <c r="J621" s="23">
        <v>3.4</v>
      </c>
      <c r="K621" s="24">
        <v>542</v>
      </c>
      <c r="L621" s="24">
        <v>542</v>
      </c>
    </row>
    <row r="622" spans="2:13" s="12" customFormat="1" ht="50.45" customHeight="1" x14ac:dyDescent="0.2">
      <c r="B622" s="13">
        <v>2</v>
      </c>
      <c r="C622" s="21" t="s">
        <v>545</v>
      </c>
      <c r="D622" s="13" t="s">
        <v>546</v>
      </c>
      <c r="E622" s="22">
        <v>1</v>
      </c>
      <c r="F622" s="13" t="s">
        <v>33</v>
      </c>
      <c r="G622" s="13">
        <v>5</v>
      </c>
      <c r="H622" s="22">
        <v>363</v>
      </c>
      <c r="I622" s="22">
        <f>H622*G622*E622</f>
        <v>1815</v>
      </c>
      <c r="J622" s="23">
        <v>3.5</v>
      </c>
      <c r="K622" s="24">
        <v>2.2999999999999998</v>
      </c>
      <c r="L622" s="24">
        <v>11.5</v>
      </c>
    </row>
    <row r="623" spans="2:13" s="12" customFormat="1" x14ac:dyDescent="0.2">
      <c r="B623" s="5"/>
      <c r="C623" s="25"/>
      <c r="D623" s="5" t="s">
        <v>45</v>
      </c>
      <c r="E623" s="26"/>
      <c r="F623" s="5"/>
      <c r="G623" s="5"/>
      <c r="H623" s="26"/>
      <c r="I623" s="26">
        <f>SUM(I621:I622)</f>
        <v>87397</v>
      </c>
      <c r="J623" s="27"/>
      <c r="K623" s="28"/>
      <c r="L623" s="28">
        <v>553.5</v>
      </c>
    </row>
    <row r="624" spans="2:13" s="46" customFormat="1" x14ac:dyDescent="0.2">
      <c r="B624" s="13"/>
      <c r="C624" s="21"/>
      <c r="D624" s="13" t="s">
        <v>46</v>
      </c>
      <c r="E624" s="22" t="s">
        <v>19</v>
      </c>
      <c r="F624" s="13">
        <v>1</v>
      </c>
      <c r="G624" s="13"/>
      <c r="H624" s="22"/>
      <c r="I624" s="22"/>
      <c r="J624" s="23"/>
      <c r="K624" s="24"/>
      <c r="L624" s="24"/>
    </row>
    <row r="625" spans="2:12" s="12" customFormat="1" x14ac:dyDescent="0.2">
      <c r="B625" s="29"/>
      <c r="C625" s="30"/>
      <c r="D625" s="29" t="s">
        <v>47</v>
      </c>
      <c r="E625" s="31"/>
      <c r="F625" s="29"/>
      <c r="G625" s="29"/>
      <c r="H625" s="31"/>
      <c r="I625" s="31">
        <f>I623*F624</f>
        <v>87397</v>
      </c>
      <c r="J625" s="27"/>
      <c r="K625" s="28"/>
      <c r="L625" s="28"/>
    </row>
    <row r="626" spans="2:12" s="12" customFormat="1" x14ac:dyDescent="0.2">
      <c r="B626" s="46"/>
      <c r="C626" s="47"/>
      <c r="D626" s="46"/>
      <c r="E626" s="48"/>
      <c r="F626" s="46"/>
      <c r="G626" s="46"/>
      <c r="H626" s="48"/>
      <c r="I626" s="48"/>
      <c r="J626" s="49"/>
      <c r="K626" s="50"/>
      <c r="L626" s="50"/>
    </row>
    <row r="627" spans="2:12" s="35" customFormat="1" ht="15.75" customHeight="1" x14ac:dyDescent="0.2">
      <c r="B627" s="51"/>
      <c r="C627" s="52"/>
      <c r="D627" s="53" t="s">
        <v>20</v>
      </c>
      <c r="E627" s="54"/>
      <c r="F627" s="55"/>
      <c r="G627" s="51"/>
      <c r="H627" s="56"/>
      <c r="I627" s="56"/>
    </row>
    <row r="628" spans="2:12" s="35" customFormat="1" ht="31.5" x14ac:dyDescent="0.2">
      <c r="B628" s="13" t="s">
        <v>0</v>
      </c>
      <c r="C628" s="21" t="s">
        <v>9</v>
      </c>
      <c r="D628" s="11" t="s">
        <v>10</v>
      </c>
      <c r="E628" s="19" t="s">
        <v>1280</v>
      </c>
      <c r="F628" s="13" t="s">
        <v>3</v>
      </c>
      <c r="G628" s="13" t="s">
        <v>4</v>
      </c>
      <c r="H628" s="19" t="s">
        <v>7</v>
      </c>
      <c r="I628" s="20" t="s">
        <v>8</v>
      </c>
    </row>
    <row r="629" spans="2:12" s="35" customFormat="1" x14ac:dyDescent="0.2">
      <c r="B629" s="13">
        <v>1</v>
      </c>
      <c r="C629" s="21" t="s">
        <v>531</v>
      </c>
      <c r="D629" s="11" t="s">
        <v>532</v>
      </c>
      <c r="E629" s="19" t="s">
        <v>1279</v>
      </c>
      <c r="F629" s="13" t="s">
        <v>59</v>
      </c>
      <c r="G629" s="13">
        <v>2</v>
      </c>
      <c r="H629" s="22">
        <v>3128.4050000000002</v>
      </c>
      <c r="I629" s="22">
        <f>H629*G629</f>
        <v>6256.81</v>
      </c>
    </row>
    <row r="630" spans="2:12" s="35" customFormat="1" x14ac:dyDescent="0.2">
      <c r="B630" s="13">
        <v>2</v>
      </c>
      <c r="C630" s="21" t="s">
        <v>547</v>
      </c>
      <c r="D630" s="11" t="s">
        <v>548</v>
      </c>
      <c r="E630" s="19" t="s">
        <v>1279</v>
      </c>
      <c r="F630" s="13" t="s">
        <v>51</v>
      </c>
      <c r="G630" s="13">
        <v>1</v>
      </c>
      <c r="H630" s="22">
        <v>29388.799999999999</v>
      </c>
      <c r="I630" s="22">
        <f t="shared" ref="I630:I637" si="20">H630*G630</f>
        <v>29388.799999999999</v>
      </c>
    </row>
    <row r="631" spans="2:12" s="35" customFormat="1" x14ac:dyDescent="0.2">
      <c r="B631" s="13">
        <v>3</v>
      </c>
      <c r="C631" s="21" t="s">
        <v>549</v>
      </c>
      <c r="D631" s="11" t="s">
        <v>550</v>
      </c>
      <c r="E631" s="19" t="s">
        <v>1279</v>
      </c>
      <c r="F631" s="13" t="s">
        <v>51</v>
      </c>
      <c r="G631" s="13">
        <v>1</v>
      </c>
      <c r="H631" s="22">
        <v>29388.799999999999</v>
      </c>
      <c r="I631" s="22">
        <f t="shared" si="20"/>
        <v>29388.799999999999</v>
      </c>
    </row>
    <row r="632" spans="2:12" s="35" customFormat="1" x14ac:dyDescent="0.2">
      <c r="B632" s="13">
        <v>4</v>
      </c>
      <c r="C632" s="21" t="s">
        <v>551</v>
      </c>
      <c r="D632" s="11" t="s">
        <v>552</v>
      </c>
      <c r="E632" s="19" t="s">
        <v>1279</v>
      </c>
      <c r="F632" s="13" t="s">
        <v>51</v>
      </c>
      <c r="G632" s="13">
        <v>1</v>
      </c>
      <c r="H632" s="22">
        <v>20070.400000000001</v>
      </c>
      <c r="I632" s="22">
        <f t="shared" si="20"/>
        <v>20070.400000000001</v>
      </c>
    </row>
    <row r="633" spans="2:12" s="35" customFormat="1" ht="31.5" x14ac:dyDescent="0.2">
      <c r="B633" s="13">
        <v>5</v>
      </c>
      <c r="C633" s="21" t="s">
        <v>60</v>
      </c>
      <c r="D633" s="11" t="s">
        <v>61</v>
      </c>
      <c r="E633" s="19" t="s">
        <v>62</v>
      </c>
      <c r="F633" s="13" t="s">
        <v>59</v>
      </c>
      <c r="G633" s="13">
        <v>2</v>
      </c>
      <c r="H633" s="22">
        <v>68.965999999999994</v>
      </c>
      <c r="I633" s="22">
        <f t="shared" si="20"/>
        <v>137.93199999999999</v>
      </c>
    </row>
    <row r="634" spans="2:12" s="35" customFormat="1" ht="18" customHeight="1" x14ac:dyDescent="0.2">
      <c r="B634" s="13">
        <v>6</v>
      </c>
      <c r="C634" s="21" t="s">
        <v>52</v>
      </c>
      <c r="D634" s="11" t="s">
        <v>53</v>
      </c>
      <c r="E634" s="19" t="s">
        <v>1279</v>
      </c>
      <c r="F634" s="13" t="s">
        <v>55</v>
      </c>
      <c r="G634" s="13">
        <v>2</v>
      </c>
      <c r="H634" s="22">
        <v>94.602000000000004</v>
      </c>
      <c r="I634" s="22">
        <f t="shared" si="20"/>
        <v>189.20400000000001</v>
      </c>
    </row>
    <row r="635" spans="2:12" s="35" customFormat="1" ht="31.5" x14ac:dyDescent="0.2">
      <c r="B635" s="13">
        <v>7</v>
      </c>
      <c r="C635" s="21" t="s">
        <v>458</v>
      </c>
      <c r="D635" s="11" t="s">
        <v>459</v>
      </c>
      <c r="E635" s="19" t="s">
        <v>460</v>
      </c>
      <c r="F635" s="13" t="s">
        <v>59</v>
      </c>
      <c r="G635" s="13">
        <v>5</v>
      </c>
      <c r="H635" s="22">
        <v>301.90600000000001</v>
      </c>
      <c r="I635" s="22">
        <f t="shared" si="20"/>
        <v>1509.53</v>
      </c>
    </row>
    <row r="636" spans="2:12" s="35" customFormat="1" ht="31.5" x14ac:dyDescent="0.2">
      <c r="B636" s="13">
        <v>8</v>
      </c>
      <c r="C636" s="21" t="s">
        <v>56</v>
      </c>
      <c r="D636" s="11" t="s">
        <v>57</v>
      </c>
      <c r="E636" s="19" t="s">
        <v>58</v>
      </c>
      <c r="F636" s="13" t="s">
        <v>59</v>
      </c>
      <c r="G636" s="13">
        <v>3</v>
      </c>
      <c r="H636" s="22">
        <v>139.09</v>
      </c>
      <c r="I636" s="22">
        <f t="shared" si="20"/>
        <v>417.27</v>
      </c>
    </row>
    <row r="637" spans="2:12" s="35" customFormat="1" ht="31.5" x14ac:dyDescent="0.2">
      <c r="B637" s="13">
        <v>9</v>
      </c>
      <c r="C637" s="21" t="s">
        <v>138</v>
      </c>
      <c r="D637" s="11" t="s">
        <v>139</v>
      </c>
      <c r="E637" s="19" t="s">
        <v>140</v>
      </c>
      <c r="F637" s="13" t="s">
        <v>59</v>
      </c>
      <c r="G637" s="13">
        <v>2</v>
      </c>
      <c r="H637" s="22">
        <v>1475.2539999999999</v>
      </c>
      <c r="I637" s="22">
        <f t="shared" si="20"/>
        <v>2950.5079999999998</v>
      </c>
    </row>
    <row r="638" spans="2:12" s="35" customFormat="1" ht="18.75" customHeight="1" x14ac:dyDescent="0.2">
      <c r="B638" s="57"/>
      <c r="C638" s="58"/>
      <c r="D638" s="59" t="s">
        <v>5</v>
      </c>
      <c r="E638" s="60"/>
      <c r="F638" s="61"/>
      <c r="G638" s="57"/>
      <c r="H638" s="62"/>
      <c r="I638" s="63">
        <f>SUM(I629:I637)</f>
        <v>90309.254000000001</v>
      </c>
      <c r="J638" s="64"/>
    </row>
    <row r="639" spans="2:12" s="35" customFormat="1" ht="18.75" customHeight="1" x14ac:dyDescent="0.2">
      <c r="B639" s="51"/>
      <c r="C639" s="81"/>
      <c r="D639" s="8"/>
      <c r="E639" s="54"/>
      <c r="F639" s="82"/>
      <c r="G639" s="51"/>
      <c r="H639" s="56"/>
      <c r="I639" s="83"/>
      <c r="J639" s="64"/>
    </row>
    <row r="640" spans="2:12" ht="15.75" customHeight="1" x14ac:dyDescent="0.2">
      <c r="B640" s="8"/>
      <c r="D640" s="9" t="s">
        <v>17</v>
      </c>
      <c r="E640" s="32" t="s">
        <v>553</v>
      </c>
    </row>
    <row r="641" spans="2:13" ht="15.75" customHeight="1" x14ac:dyDescent="0.2">
      <c r="B641" s="8"/>
      <c r="D641" s="9"/>
    </row>
    <row r="642" spans="2:13" x14ac:dyDescent="0.2">
      <c r="B642" s="9"/>
      <c r="D642" s="4" t="s">
        <v>554</v>
      </c>
      <c r="I642" s="37"/>
    </row>
    <row r="643" spans="2:13" x14ac:dyDescent="0.2">
      <c r="B643" s="9"/>
      <c r="D643" s="38" t="s">
        <v>16</v>
      </c>
      <c r="I643" s="39"/>
    </row>
    <row r="644" spans="2:13" x14ac:dyDescent="0.2">
      <c r="B644" s="9"/>
      <c r="C644" s="8"/>
      <c r="D644" s="117" t="s">
        <v>152</v>
      </c>
      <c r="E644" s="117"/>
      <c r="F644" s="117"/>
      <c r="G644" s="117"/>
      <c r="H644" s="117"/>
      <c r="I644" s="40"/>
    </row>
    <row r="645" spans="2:13" x14ac:dyDescent="0.2">
      <c r="B645" s="9"/>
      <c r="D645" s="38" t="s">
        <v>18</v>
      </c>
      <c r="I645" s="40"/>
    </row>
    <row r="646" spans="2:13" s="6" customFormat="1" x14ac:dyDescent="0.2">
      <c r="B646" s="7"/>
      <c r="C646" s="41"/>
      <c r="D646" s="42"/>
      <c r="E646" s="118"/>
      <c r="F646" s="119"/>
      <c r="G646" s="119"/>
      <c r="H646" s="43"/>
      <c r="I646" s="44"/>
      <c r="J646" s="35"/>
      <c r="K646" s="35"/>
      <c r="L646" s="35"/>
    </row>
    <row r="647" spans="2:13" x14ac:dyDescent="0.2">
      <c r="B647" s="9" t="s">
        <v>555</v>
      </c>
      <c r="C647" s="4"/>
      <c r="D647" s="10"/>
      <c r="E647" s="118"/>
      <c r="F647" s="119"/>
      <c r="G647" s="119"/>
      <c r="H647" s="43"/>
      <c r="I647" s="44"/>
    </row>
    <row r="648" spans="2:13" x14ac:dyDescent="0.2">
      <c r="B648" s="120" t="s">
        <v>0</v>
      </c>
      <c r="C648" s="120" t="s">
        <v>6</v>
      </c>
      <c r="D648" s="120" t="s">
        <v>1</v>
      </c>
      <c r="E648" s="121" t="s">
        <v>2</v>
      </c>
      <c r="F648" s="120" t="s">
        <v>3</v>
      </c>
      <c r="G648" s="120" t="s">
        <v>4</v>
      </c>
      <c r="H648" s="122" t="s">
        <v>13</v>
      </c>
      <c r="I648" s="123"/>
      <c r="J648" s="120" t="s">
        <v>14</v>
      </c>
      <c r="K648" s="122" t="s">
        <v>15</v>
      </c>
      <c r="L648" s="122"/>
    </row>
    <row r="649" spans="2:13" s="35" customFormat="1" x14ac:dyDescent="0.2">
      <c r="B649" s="120"/>
      <c r="C649" s="120"/>
      <c r="D649" s="120"/>
      <c r="E649" s="121"/>
      <c r="F649" s="120"/>
      <c r="G649" s="120"/>
      <c r="H649" s="19" t="s">
        <v>11</v>
      </c>
      <c r="I649" s="20" t="s">
        <v>12</v>
      </c>
      <c r="J649" s="120"/>
      <c r="K649" s="19" t="s">
        <v>11</v>
      </c>
      <c r="L649" s="20" t="s">
        <v>12</v>
      </c>
      <c r="M649" s="45"/>
    </row>
    <row r="650" spans="2:13" s="12" customFormat="1" x14ac:dyDescent="0.2">
      <c r="B650" s="5">
        <v>1</v>
      </c>
      <c r="C650" s="5">
        <v>2</v>
      </c>
      <c r="D650" s="5">
        <v>3</v>
      </c>
      <c r="E650" s="5">
        <v>4</v>
      </c>
      <c r="F650" s="5">
        <v>5</v>
      </c>
      <c r="G650" s="5">
        <v>6</v>
      </c>
      <c r="H650" s="5">
        <v>7</v>
      </c>
      <c r="I650" s="5">
        <v>8</v>
      </c>
      <c r="J650" s="5">
        <v>9</v>
      </c>
      <c r="K650" s="5">
        <v>10</v>
      </c>
      <c r="L650" s="5">
        <v>11</v>
      </c>
    </row>
    <row r="651" spans="2:13" s="12" customFormat="1" ht="47.25" x14ac:dyDescent="0.2">
      <c r="B651" s="13">
        <v>1</v>
      </c>
      <c r="C651" s="21" t="s">
        <v>556</v>
      </c>
      <c r="D651" s="13" t="s">
        <v>557</v>
      </c>
      <c r="E651" s="22">
        <v>1</v>
      </c>
      <c r="F651" s="13" t="s">
        <v>33</v>
      </c>
      <c r="G651" s="13">
        <v>2</v>
      </c>
      <c r="H651" s="22">
        <v>42506</v>
      </c>
      <c r="I651" s="22">
        <f>H651*G651*E651</f>
        <v>85012</v>
      </c>
      <c r="J651" s="23">
        <v>3.4</v>
      </c>
      <c r="K651" s="24">
        <v>269.2</v>
      </c>
      <c r="L651" s="24">
        <v>538.4</v>
      </c>
    </row>
    <row r="652" spans="2:13" s="12" customFormat="1" x14ac:dyDescent="0.2">
      <c r="B652" s="5"/>
      <c r="C652" s="25"/>
      <c r="D652" s="5" t="s">
        <v>45</v>
      </c>
      <c r="E652" s="26"/>
      <c r="F652" s="5"/>
      <c r="G652" s="5"/>
      <c r="H652" s="26"/>
      <c r="I652" s="26">
        <f>I651</f>
        <v>85012</v>
      </c>
      <c r="J652" s="27"/>
      <c r="K652" s="28"/>
      <c r="L652" s="28">
        <v>538.4</v>
      </c>
    </row>
    <row r="653" spans="2:13" s="46" customFormat="1" x14ac:dyDescent="0.2">
      <c r="B653" s="13"/>
      <c r="C653" s="21"/>
      <c r="D653" s="13" t="s">
        <v>46</v>
      </c>
      <c r="E653" s="22" t="s">
        <v>19</v>
      </c>
      <c r="F653" s="13">
        <v>1</v>
      </c>
      <c r="G653" s="13"/>
      <c r="H653" s="22"/>
      <c r="I653" s="22"/>
      <c r="J653" s="23"/>
      <c r="K653" s="24"/>
      <c r="L653" s="24"/>
    </row>
    <row r="654" spans="2:13" s="12" customFormat="1" x14ac:dyDescent="0.2">
      <c r="B654" s="29"/>
      <c r="C654" s="30"/>
      <c r="D654" s="29" t="s">
        <v>47</v>
      </c>
      <c r="E654" s="31"/>
      <c r="F654" s="29"/>
      <c r="G654" s="29"/>
      <c r="H654" s="31"/>
      <c r="I654" s="31">
        <f>I652*F653</f>
        <v>85012</v>
      </c>
      <c r="J654" s="27"/>
      <c r="K654" s="28"/>
      <c r="L654" s="28"/>
    </row>
    <row r="655" spans="2:13" s="12" customFormat="1" x14ac:dyDescent="0.2">
      <c r="B655" s="46"/>
      <c r="C655" s="47"/>
      <c r="D655" s="46"/>
      <c r="E655" s="48"/>
      <c r="F655" s="46"/>
      <c r="G655" s="46"/>
      <c r="H655" s="48"/>
      <c r="I655" s="48"/>
      <c r="J655" s="49"/>
      <c r="K655" s="50"/>
      <c r="L655" s="50"/>
    </row>
    <row r="656" spans="2:13" s="35" customFormat="1" ht="15.75" customHeight="1" x14ac:dyDescent="0.2">
      <c r="B656" s="51"/>
      <c r="C656" s="52"/>
      <c r="D656" s="53" t="s">
        <v>20</v>
      </c>
      <c r="E656" s="54"/>
      <c r="F656" s="55"/>
      <c r="G656" s="51"/>
      <c r="H656" s="56"/>
      <c r="I656" s="56"/>
    </row>
    <row r="657" spans="2:13" s="35" customFormat="1" ht="31.5" x14ac:dyDescent="0.2">
      <c r="B657" s="13" t="s">
        <v>0</v>
      </c>
      <c r="C657" s="21" t="s">
        <v>9</v>
      </c>
      <c r="D657" s="11" t="s">
        <v>10</v>
      </c>
      <c r="E657" s="19" t="s">
        <v>1280</v>
      </c>
      <c r="F657" s="13" t="s">
        <v>3</v>
      </c>
      <c r="G657" s="13" t="s">
        <v>4</v>
      </c>
      <c r="H657" s="19" t="s">
        <v>7</v>
      </c>
      <c r="I657" s="20" t="s">
        <v>8</v>
      </c>
    </row>
    <row r="658" spans="2:13" s="35" customFormat="1" ht="31.5" x14ac:dyDescent="0.2">
      <c r="B658" s="13">
        <v>1</v>
      </c>
      <c r="C658" s="21" t="s">
        <v>60</v>
      </c>
      <c r="D658" s="11" t="s">
        <v>61</v>
      </c>
      <c r="E658" s="19" t="s">
        <v>62</v>
      </c>
      <c r="F658" s="13" t="s">
        <v>59</v>
      </c>
      <c r="G658" s="13">
        <v>2</v>
      </c>
      <c r="H658" s="22">
        <v>68.965999999999994</v>
      </c>
      <c r="I658" s="22">
        <f>H658*G658</f>
        <v>137.93199999999999</v>
      </c>
    </row>
    <row r="659" spans="2:13" s="35" customFormat="1" ht="31.5" x14ac:dyDescent="0.2">
      <c r="B659" s="13">
        <v>2</v>
      </c>
      <c r="C659" s="21" t="s">
        <v>52</v>
      </c>
      <c r="D659" s="11" t="s">
        <v>53</v>
      </c>
      <c r="E659" s="19" t="s">
        <v>1279</v>
      </c>
      <c r="F659" s="13" t="s">
        <v>55</v>
      </c>
      <c r="G659" s="13">
        <v>2</v>
      </c>
      <c r="H659" s="22">
        <v>94.602000000000004</v>
      </c>
      <c r="I659" s="22">
        <f>H659*G659</f>
        <v>189.20400000000001</v>
      </c>
    </row>
    <row r="660" spans="2:13" s="35" customFormat="1" ht="18.75" customHeight="1" x14ac:dyDescent="0.2">
      <c r="B660" s="57"/>
      <c r="C660" s="58"/>
      <c r="D660" s="59" t="s">
        <v>5</v>
      </c>
      <c r="E660" s="60"/>
      <c r="F660" s="61"/>
      <c r="G660" s="57"/>
      <c r="H660" s="62"/>
      <c r="I660" s="63">
        <f>SUM(I658:I659)</f>
        <v>327.13599999999997</v>
      </c>
      <c r="J660" s="64"/>
    </row>
    <row r="661" spans="2:13" s="35" customFormat="1" ht="18.75" customHeight="1" x14ac:dyDescent="0.2">
      <c r="B661" s="51"/>
      <c r="C661" s="81"/>
      <c r="D661" s="8"/>
      <c r="E661" s="54"/>
      <c r="F661" s="82"/>
      <c r="G661" s="51"/>
      <c r="H661" s="56"/>
      <c r="I661" s="83"/>
      <c r="J661" s="64"/>
    </row>
    <row r="662" spans="2:13" ht="15.75" customHeight="1" x14ac:dyDescent="0.2">
      <c r="B662" s="8"/>
      <c r="D662" s="9" t="s">
        <v>17</v>
      </c>
      <c r="E662" s="32" t="s">
        <v>558</v>
      </c>
    </row>
    <row r="663" spans="2:13" ht="15.75" customHeight="1" x14ac:dyDescent="0.2">
      <c r="B663" s="8"/>
      <c r="D663" s="9"/>
    </row>
    <row r="664" spans="2:13" x14ac:dyDescent="0.2">
      <c r="B664" s="9"/>
      <c r="D664" s="4" t="s">
        <v>559</v>
      </c>
      <c r="I664" s="37"/>
    </row>
    <row r="665" spans="2:13" x14ac:dyDescent="0.2">
      <c r="B665" s="9"/>
      <c r="D665" s="38" t="s">
        <v>16</v>
      </c>
      <c r="I665" s="39"/>
    </row>
    <row r="666" spans="2:13" x14ac:dyDescent="0.2">
      <c r="B666" s="9"/>
      <c r="C666" s="8"/>
      <c r="D666" s="117" t="s">
        <v>152</v>
      </c>
      <c r="E666" s="117"/>
      <c r="F666" s="117"/>
      <c r="G666" s="117"/>
      <c r="H666" s="117"/>
      <c r="I666" s="40"/>
    </row>
    <row r="667" spans="2:13" x14ac:dyDescent="0.2">
      <c r="B667" s="9"/>
      <c r="D667" s="38" t="s">
        <v>18</v>
      </c>
      <c r="I667" s="40"/>
    </row>
    <row r="668" spans="2:13" s="6" customFormat="1" x14ac:dyDescent="0.2">
      <c r="B668" s="7"/>
      <c r="C668" s="41"/>
      <c r="D668" s="42"/>
      <c r="E668" s="118"/>
      <c r="F668" s="119"/>
      <c r="G668" s="119"/>
      <c r="H668" s="43"/>
      <c r="I668" s="44"/>
      <c r="J668" s="35"/>
      <c r="K668" s="35"/>
      <c r="L668" s="35"/>
    </row>
    <row r="669" spans="2:13" x14ac:dyDescent="0.2">
      <c r="B669" s="9" t="s">
        <v>560</v>
      </c>
      <c r="C669" s="4"/>
      <c r="D669" s="10"/>
      <c r="E669" s="118"/>
      <c r="F669" s="119"/>
      <c r="G669" s="119"/>
      <c r="H669" s="43"/>
      <c r="I669" s="44"/>
    </row>
    <row r="670" spans="2:13" x14ac:dyDescent="0.2">
      <c r="B670" s="120" t="s">
        <v>0</v>
      </c>
      <c r="C670" s="120" t="s">
        <v>6</v>
      </c>
      <c r="D670" s="120" t="s">
        <v>1</v>
      </c>
      <c r="E670" s="121" t="s">
        <v>2</v>
      </c>
      <c r="F670" s="120" t="s">
        <v>3</v>
      </c>
      <c r="G670" s="120" t="s">
        <v>4</v>
      </c>
      <c r="H670" s="122" t="s">
        <v>13</v>
      </c>
      <c r="I670" s="123"/>
      <c r="J670" s="120" t="s">
        <v>14</v>
      </c>
      <c r="K670" s="122" t="s">
        <v>15</v>
      </c>
      <c r="L670" s="122"/>
    </row>
    <row r="671" spans="2:13" s="35" customFormat="1" x14ac:dyDescent="0.2">
      <c r="B671" s="120"/>
      <c r="C671" s="120"/>
      <c r="D671" s="120"/>
      <c r="E671" s="121"/>
      <c r="F671" s="120"/>
      <c r="G671" s="120"/>
      <c r="H671" s="19" t="s">
        <v>11</v>
      </c>
      <c r="I671" s="20" t="s">
        <v>12</v>
      </c>
      <c r="J671" s="120"/>
      <c r="K671" s="19" t="s">
        <v>11</v>
      </c>
      <c r="L671" s="20" t="s">
        <v>12</v>
      </c>
      <c r="M671" s="45"/>
    </row>
    <row r="672" spans="2:13" s="12" customFormat="1" x14ac:dyDescent="0.2">
      <c r="B672" s="5">
        <v>1</v>
      </c>
      <c r="C672" s="5">
        <v>2</v>
      </c>
      <c r="D672" s="5">
        <v>3</v>
      </c>
      <c r="E672" s="5">
        <v>4</v>
      </c>
      <c r="F672" s="5">
        <v>5</v>
      </c>
      <c r="G672" s="5">
        <v>6</v>
      </c>
      <c r="H672" s="5">
        <v>7</v>
      </c>
      <c r="I672" s="5">
        <v>8</v>
      </c>
      <c r="J672" s="5">
        <v>9</v>
      </c>
      <c r="K672" s="5">
        <v>10</v>
      </c>
      <c r="L672" s="5">
        <v>11</v>
      </c>
    </row>
    <row r="673" spans="2:12" s="12" customFormat="1" ht="31.5" x14ac:dyDescent="0.2">
      <c r="B673" s="13">
        <v>1</v>
      </c>
      <c r="C673" s="21" t="s">
        <v>561</v>
      </c>
      <c r="D673" s="13" t="s">
        <v>562</v>
      </c>
      <c r="E673" s="22">
        <v>1</v>
      </c>
      <c r="F673" s="13" t="s">
        <v>33</v>
      </c>
      <c r="G673" s="13">
        <v>1</v>
      </c>
      <c r="H673" s="22">
        <v>35129</v>
      </c>
      <c r="I673" s="22">
        <f>H673*G673*E673</f>
        <v>35129</v>
      </c>
      <c r="J673" s="23">
        <v>3.4</v>
      </c>
      <c r="K673" s="24">
        <v>222.5</v>
      </c>
      <c r="L673" s="24">
        <v>222.5</v>
      </c>
    </row>
    <row r="674" spans="2:12" s="12" customFormat="1" x14ac:dyDescent="0.2">
      <c r="B674" s="5"/>
      <c r="C674" s="25"/>
      <c r="D674" s="5" t="s">
        <v>45</v>
      </c>
      <c r="E674" s="26"/>
      <c r="F674" s="5"/>
      <c r="G674" s="5"/>
      <c r="H674" s="26"/>
      <c r="I674" s="26">
        <f>I673</f>
        <v>35129</v>
      </c>
      <c r="J674" s="27"/>
      <c r="K674" s="28"/>
      <c r="L674" s="28">
        <v>222.5</v>
      </c>
    </row>
    <row r="675" spans="2:12" s="46" customFormat="1" x14ac:dyDescent="0.2">
      <c r="B675" s="13"/>
      <c r="C675" s="21"/>
      <c r="D675" s="13" t="s">
        <v>46</v>
      </c>
      <c r="E675" s="22" t="s">
        <v>19</v>
      </c>
      <c r="F675" s="13">
        <v>1</v>
      </c>
      <c r="G675" s="13"/>
      <c r="H675" s="22"/>
      <c r="I675" s="22"/>
      <c r="J675" s="23"/>
      <c r="K675" s="24"/>
      <c r="L675" s="24"/>
    </row>
    <row r="676" spans="2:12" s="12" customFormat="1" x14ac:dyDescent="0.2">
      <c r="B676" s="29"/>
      <c r="C676" s="30"/>
      <c r="D676" s="29" t="s">
        <v>47</v>
      </c>
      <c r="E676" s="31"/>
      <c r="F676" s="29"/>
      <c r="G676" s="29"/>
      <c r="H676" s="31"/>
      <c r="I676" s="31">
        <f>I674*F675</f>
        <v>35129</v>
      </c>
      <c r="J676" s="27"/>
      <c r="K676" s="28"/>
      <c r="L676" s="28"/>
    </row>
    <row r="677" spans="2:12" s="12" customFormat="1" x14ac:dyDescent="0.2">
      <c r="B677" s="46"/>
      <c r="C677" s="47"/>
      <c r="D677" s="46"/>
      <c r="E677" s="48"/>
      <c r="F677" s="46"/>
      <c r="G677" s="46"/>
      <c r="H677" s="48"/>
      <c r="I677" s="48"/>
      <c r="J677" s="49"/>
      <c r="K677" s="50"/>
      <c r="L677" s="50"/>
    </row>
    <row r="678" spans="2:12" s="35" customFormat="1" ht="15.75" customHeight="1" x14ac:dyDescent="0.2">
      <c r="B678" s="51"/>
      <c r="C678" s="52"/>
      <c r="D678" s="53" t="s">
        <v>20</v>
      </c>
      <c r="E678" s="54"/>
      <c r="F678" s="55"/>
      <c r="G678" s="51"/>
      <c r="H678" s="56"/>
      <c r="I678" s="56"/>
    </row>
    <row r="679" spans="2:12" s="35" customFormat="1" ht="31.5" x14ac:dyDescent="0.2">
      <c r="B679" s="13" t="s">
        <v>0</v>
      </c>
      <c r="C679" s="21" t="s">
        <v>9</v>
      </c>
      <c r="D679" s="11" t="s">
        <v>10</v>
      </c>
      <c r="E679" s="19" t="s">
        <v>1280</v>
      </c>
      <c r="F679" s="13" t="s">
        <v>3</v>
      </c>
      <c r="G679" s="13" t="s">
        <v>4</v>
      </c>
      <c r="H679" s="19" t="s">
        <v>7</v>
      </c>
      <c r="I679" s="20" t="s">
        <v>8</v>
      </c>
    </row>
    <row r="680" spans="2:12" s="35" customFormat="1" x14ac:dyDescent="0.2">
      <c r="B680" s="13">
        <v>1</v>
      </c>
      <c r="C680" s="21" t="s">
        <v>563</v>
      </c>
      <c r="D680" s="11" t="s">
        <v>564</v>
      </c>
      <c r="E680" s="19" t="s">
        <v>1279</v>
      </c>
      <c r="F680" s="13" t="s">
        <v>51</v>
      </c>
      <c r="G680" s="13">
        <v>1</v>
      </c>
      <c r="H680" s="22">
        <v>163840</v>
      </c>
      <c r="I680" s="22">
        <f>H680*G680</f>
        <v>163840</v>
      </c>
    </row>
    <row r="681" spans="2:12" s="35" customFormat="1" ht="31.5" x14ac:dyDescent="0.2">
      <c r="B681" s="13">
        <v>2</v>
      </c>
      <c r="C681" s="21" t="s">
        <v>60</v>
      </c>
      <c r="D681" s="11" t="s">
        <v>61</v>
      </c>
      <c r="E681" s="19" t="s">
        <v>62</v>
      </c>
      <c r="F681" s="13" t="s">
        <v>59</v>
      </c>
      <c r="G681" s="13">
        <v>2</v>
      </c>
      <c r="H681" s="22">
        <v>68.965999999999994</v>
      </c>
      <c r="I681" s="22">
        <f t="shared" ref="I681:I682" si="21">H681*G681</f>
        <v>137.93199999999999</v>
      </c>
    </row>
    <row r="682" spans="2:12" s="35" customFormat="1" ht="31.5" x14ac:dyDescent="0.2">
      <c r="B682" s="13">
        <v>3</v>
      </c>
      <c r="C682" s="21" t="s">
        <v>52</v>
      </c>
      <c r="D682" s="11" t="s">
        <v>53</v>
      </c>
      <c r="E682" s="19" t="s">
        <v>1279</v>
      </c>
      <c r="F682" s="13" t="s">
        <v>55</v>
      </c>
      <c r="G682" s="13">
        <v>2</v>
      </c>
      <c r="H682" s="22">
        <v>94.602000000000004</v>
      </c>
      <c r="I682" s="22">
        <f t="shared" si="21"/>
        <v>189.20400000000001</v>
      </c>
    </row>
    <row r="683" spans="2:12" s="35" customFormat="1" ht="18.75" customHeight="1" x14ac:dyDescent="0.2">
      <c r="B683" s="57"/>
      <c r="C683" s="58"/>
      <c r="D683" s="59" t="s">
        <v>5</v>
      </c>
      <c r="E683" s="60"/>
      <c r="F683" s="61"/>
      <c r="G683" s="57"/>
      <c r="H683" s="62"/>
      <c r="I683" s="63">
        <f>SUM(I680:I682)</f>
        <v>164167.136</v>
      </c>
      <c r="J683" s="64"/>
    </row>
    <row r="684" spans="2:12" s="35" customFormat="1" ht="18.75" customHeight="1" x14ac:dyDescent="0.2">
      <c r="B684" s="51"/>
      <c r="C684" s="81"/>
      <c r="D684" s="8"/>
      <c r="E684" s="54"/>
      <c r="F684" s="82"/>
      <c r="G684" s="51"/>
      <c r="H684" s="56"/>
      <c r="I684" s="83"/>
      <c r="J684" s="64"/>
    </row>
    <row r="685" spans="2:12" ht="15.75" customHeight="1" x14ac:dyDescent="0.2">
      <c r="B685" s="8"/>
      <c r="D685" s="9" t="s">
        <v>17</v>
      </c>
      <c r="E685" s="32" t="s">
        <v>565</v>
      </c>
    </row>
    <row r="686" spans="2:12" ht="15.75" customHeight="1" x14ac:dyDescent="0.2">
      <c r="B686" s="8"/>
      <c r="D686" s="9"/>
    </row>
    <row r="687" spans="2:12" x14ac:dyDescent="0.2">
      <c r="B687" s="9"/>
      <c r="D687" s="4" t="s">
        <v>566</v>
      </c>
      <c r="I687" s="37"/>
    </row>
    <row r="688" spans="2:12" x14ac:dyDescent="0.2">
      <c r="B688" s="9"/>
      <c r="D688" s="38" t="s">
        <v>16</v>
      </c>
      <c r="I688" s="39"/>
    </row>
    <row r="689" spans="2:13" x14ac:dyDescent="0.2">
      <c r="B689" s="9"/>
      <c r="C689" s="8"/>
      <c r="D689" s="117" t="s">
        <v>152</v>
      </c>
      <c r="E689" s="117"/>
      <c r="F689" s="117"/>
      <c r="G689" s="117"/>
      <c r="H689" s="117"/>
      <c r="I689" s="40"/>
    </row>
    <row r="690" spans="2:13" x14ac:dyDescent="0.2">
      <c r="B690" s="9"/>
      <c r="D690" s="38" t="s">
        <v>18</v>
      </c>
      <c r="I690" s="40"/>
    </row>
    <row r="691" spans="2:13" s="6" customFormat="1" x14ac:dyDescent="0.2">
      <c r="B691" s="7"/>
      <c r="C691" s="41"/>
      <c r="D691" s="42"/>
      <c r="E691" s="118"/>
      <c r="F691" s="119"/>
      <c r="G691" s="119"/>
      <c r="H691" s="43"/>
      <c r="I691" s="44"/>
      <c r="J691" s="35"/>
      <c r="K691" s="35"/>
      <c r="L691" s="35"/>
    </row>
    <row r="692" spans="2:13" x14ac:dyDescent="0.2">
      <c r="B692" s="9" t="s">
        <v>567</v>
      </c>
      <c r="C692" s="4"/>
      <c r="D692" s="10"/>
      <c r="E692" s="118"/>
      <c r="F692" s="119"/>
      <c r="G692" s="119"/>
      <c r="H692" s="43"/>
      <c r="I692" s="44"/>
    </row>
    <row r="693" spans="2:13" x14ac:dyDescent="0.2">
      <c r="B693" s="120" t="s">
        <v>0</v>
      </c>
      <c r="C693" s="120" t="s">
        <v>6</v>
      </c>
      <c r="D693" s="120" t="s">
        <v>1</v>
      </c>
      <c r="E693" s="121" t="s">
        <v>2</v>
      </c>
      <c r="F693" s="120" t="s">
        <v>3</v>
      </c>
      <c r="G693" s="120" t="s">
        <v>4</v>
      </c>
      <c r="H693" s="122" t="s">
        <v>13</v>
      </c>
      <c r="I693" s="123"/>
      <c r="J693" s="120" t="s">
        <v>14</v>
      </c>
      <c r="K693" s="122" t="s">
        <v>15</v>
      </c>
      <c r="L693" s="122"/>
    </row>
    <row r="694" spans="2:13" s="35" customFormat="1" x14ac:dyDescent="0.2">
      <c r="B694" s="120"/>
      <c r="C694" s="120"/>
      <c r="D694" s="120"/>
      <c r="E694" s="121"/>
      <c r="F694" s="120"/>
      <c r="G694" s="120"/>
      <c r="H694" s="19" t="s">
        <v>11</v>
      </c>
      <c r="I694" s="20" t="s">
        <v>12</v>
      </c>
      <c r="J694" s="120"/>
      <c r="K694" s="19" t="s">
        <v>11</v>
      </c>
      <c r="L694" s="20" t="s">
        <v>12</v>
      </c>
      <c r="M694" s="45"/>
    </row>
    <row r="695" spans="2:13" s="12" customFormat="1" x14ac:dyDescent="0.2">
      <c r="B695" s="5">
        <v>1</v>
      </c>
      <c r="C695" s="5">
        <v>2</v>
      </c>
      <c r="D695" s="5">
        <v>3</v>
      </c>
      <c r="E695" s="5">
        <v>4</v>
      </c>
      <c r="F695" s="5">
        <v>5</v>
      </c>
      <c r="G695" s="5">
        <v>6</v>
      </c>
      <c r="H695" s="5">
        <v>7</v>
      </c>
      <c r="I695" s="5">
        <v>8</v>
      </c>
      <c r="J695" s="5">
        <v>9</v>
      </c>
      <c r="K695" s="5">
        <v>10</v>
      </c>
      <c r="L695" s="5">
        <v>11</v>
      </c>
    </row>
    <row r="696" spans="2:13" s="12" customFormat="1" ht="63" x14ac:dyDescent="0.2">
      <c r="B696" s="13">
        <v>1</v>
      </c>
      <c r="C696" s="21" t="s">
        <v>568</v>
      </c>
      <c r="D696" s="13" t="s">
        <v>569</v>
      </c>
      <c r="E696" s="22">
        <v>1</v>
      </c>
      <c r="F696" s="13" t="s">
        <v>570</v>
      </c>
      <c r="G696" s="13">
        <v>4</v>
      </c>
      <c r="H696" s="22">
        <v>35788</v>
      </c>
      <c r="I696" s="22">
        <f>H696*G696*E696</f>
        <v>143152</v>
      </c>
      <c r="J696" s="23">
        <v>3.5</v>
      </c>
      <c r="K696" s="24">
        <v>224.1</v>
      </c>
      <c r="L696" s="24">
        <v>896.4</v>
      </c>
    </row>
    <row r="697" spans="2:13" s="12" customFormat="1" x14ac:dyDescent="0.2">
      <c r="B697" s="5"/>
      <c r="C697" s="25"/>
      <c r="D697" s="5" t="s">
        <v>45</v>
      </c>
      <c r="E697" s="26"/>
      <c r="F697" s="5"/>
      <c r="G697" s="5"/>
      <c r="H697" s="26"/>
      <c r="I697" s="26">
        <f>I696</f>
        <v>143152</v>
      </c>
      <c r="J697" s="27"/>
      <c r="K697" s="28"/>
      <c r="L697" s="28">
        <v>896.4</v>
      </c>
    </row>
    <row r="698" spans="2:13" s="46" customFormat="1" x14ac:dyDescent="0.2">
      <c r="B698" s="13"/>
      <c r="C698" s="21"/>
      <c r="D698" s="13" t="s">
        <v>46</v>
      </c>
      <c r="E698" s="22" t="s">
        <v>19</v>
      </c>
      <c r="F698" s="13">
        <v>1</v>
      </c>
      <c r="G698" s="13"/>
      <c r="H698" s="22"/>
      <c r="I698" s="22"/>
      <c r="J698" s="23"/>
      <c r="K698" s="24"/>
      <c r="L698" s="24"/>
    </row>
    <row r="699" spans="2:13" s="12" customFormat="1" x14ac:dyDescent="0.2">
      <c r="B699" s="29"/>
      <c r="C699" s="30"/>
      <c r="D699" s="29" t="s">
        <v>47</v>
      </c>
      <c r="E699" s="31"/>
      <c r="F699" s="29"/>
      <c r="G699" s="29"/>
      <c r="H699" s="31"/>
      <c r="I699" s="31">
        <f>I697*F698</f>
        <v>143152</v>
      </c>
      <c r="J699" s="27"/>
      <c r="K699" s="28"/>
      <c r="L699" s="28"/>
    </row>
    <row r="700" spans="2:13" s="12" customFormat="1" x14ac:dyDescent="0.2">
      <c r="B700" s="46"/>
      <c r="C700" s="47"/>
      <c r="D700" s="46"/>
      <c r="E700" s="48"/>
      <c r="F700" s="46"/>
      <c r="G700" s="46"/>
      <c r="H700" s="48"/>
      <c r="I700" s="48"/>
      <c r="J700" s="49"/>
      <c r="K700" s="50"/>
      <c r="L700" s="50"/>
    </row>
    <row r="701" spans="2:13" s="35" customFormat="1" ht="15.75" customHeight="1" x14ac:dyDescent="0.2">
      <c r="B701" s="51"/>
      <c r="C701" s="52"/>
      <c r="D701" s="53" t="s">
        <v>20</v>
      </c>
      <c r="E701" s="54"/>
      <c r="F701" s="55"/>
      <c r="G701" s="51"/>
      <c r="H701" s="56"/>
      <c r="I701" s="56"/>
    </row>
    <row r="702" spans="2:13" s="35" customFormat="1" ht="31.5" x14ac:dyDescent="0.2">
      <c r="B702" s="13" t="s">
        <v>0</v>
      </c>
      <c r="C702" s="21" t="s">
        <v>9</v>
      </c>
      <c r="D702" s="11" t="s">
        <v>10</v>
      </c>
      <c r="E702" s="19" t="s">
        <v>1280</v>
      </c>
      <c r="F702" s="13" t="s">
        <v>3</v>
      </c>
      <c r="G702" s="13" t="s">
        <v>4</v>
      </c>
      <c r="H702" s="19" t="s">
        <v>7</v>
      </c>
      <c r="I702" s="20" t="s">
        <v>8</v>
      </c>
    </row>
    <row r="703" spans="2:13" s="35" customFormat="1" ht="31.5" x14ac:dyDescent="0.2">
      <c r="B703" s="13">
        <v>1</v>
      </c>
      <c r="C703" s="21" t="s">
        <v>60</v>
      </c>
      <c r="D703" s="11" t="s">
        <v>61</v>
      </c>
      <c r="E703" s="19" t="s">
        <v>62</v>
      </c>
      <c r="F703" s="13" t="s">
        <v>59</v>
      </c>
      <c r="G703" s="13">
        <v>2</v>
      </c>
      <c r="H703" s="22">
        <v>68.965999999999994</v>
      </c>
      <c r="I703" s="22">
        <f>H703*G703</f>
        <v>137.93199999999999</v>
      </c>
    </row>
    <row r="704" spans="2:13" s="35" customFormat="1" ht="78.75" x14ac:dyDescent="0.2">
      <c r="B704" s="13">
        <v>2</v>
      </c>
      <c r="C704" s="21" t="s">
        <v>571</v>
      </c>
      <c r="D704" s="11" t="s">
        <v>572</v>
      </c>
      <c r="E704" s="19" t="s">
        <v>1278</v>
      </c>
      <c r="F704" s="13" t="s">
        <v>59</v>
      </c>
      <c r="G704" s="13">
        <v>4</v>
      </c>
      <c r="H704" s="22">
        <v>97.504999999999995</v>
      </c>
      <c r="I704" s="22">
        <f t="shared" ref="I704:I705" si="22">H704*G704</f>
        <v>390.02</v>
      </c>
    </row>
    <row r="705" spans="2:13" s="35" customFormat="1" x14ac:dyDescent="0.2">
      <c r="B705" s="13">
        <v>3</v>
      </c>
      <c r="C705" s="21" t="s">
        <v>323</v>
      </c>
      <c r="D705" s="11" t="s">
        <v>324</v>
      </c>
      <c r="E705" s="19" t="s">
        <v>1279</v>
      </c>
      <c r="F705" s="13" t="s">
        <v>325</v>
      </c>
      <c r="G705" s="13">
        <v>1</v>
      </c>
      <c r="H705" s="22">
        <v>3130.2460000000001</v>
      </c>
      <c r="I705" s="22">
        <f t="shared" si="22"/>
        <v>3130.2460000000001</v>
      </c>
    </row>
    <row r="706" spans="2:13" s="35" customFormat="1" ht="18.75" customHeight="1" x14ac:dyDescent="0.2">
      <c r="B706" s="57"/>
      <c r="C706" s="58"/>
      <c r="D706" s="59" t="s">
        <v>5</v>
      </c>
      <c r="E706" s="60"/>
      <c r="F706" s="61"/>
      <c r="G706" s="57"/>
      <c r="H706" s="62"/>
      <c r="I706" s="63">
        <f>SUM(I703:I705)</f>
        <v>3658.1980000000003</v>
      </c>
      <c r="J706" s="64"/>
    </row>
    <row r="707" spans="2:13" ht="15.75" customHeight="1" x14ac:dyDescent="0.2">
      <c r="B707" s="8"/>
      <c r="D707" s="9"/>
    </row>
    <row r="708" spans="2:13" ht="15.75" customHeight="1" x14ac:dyDescent="0.2">
      <c r="B708" s="8"/>
      <c r="D708" s="9" t="s">
        <v>17</v>
      </c>
      <c r="E708" s="32" t="s">
        <v>574</v>
      </c>
    </row>
    <row r="709" spans="2:13" ht="15.75" customHeight="1" x14ac:dyDescent="0.2">
      <c r="B709" s="8"/>
      <c r="D709" s="9"/>
    </row>
    <row r="710" spans="2:13" x14ac:dyDescent="0.2">
      <c r="B710" s="9"/>
      <c r="D710" s="4" t="s">
        <v>575</v>
      </c>
      <c r="I710" s="37"/>
    </row>
    <row r="711" spans="2:13" x14ac:dyDescent="0.2">
      <c r="B711" s="9"/>
      <c r="D711" s="38" t="s">
        <v>16</v>
      </c>
      <c r="I711" s="39"/>
    </row>
    <row r="712" spans="2:13" x14ac:dyDescent="0.2">
      <c r="B712" s="9"/>
      <c r="C712" s="8"/>
      <c r="D712" s="117" t="s">
        <v>152</v>
      </c>
      <c r="E712" s="117"/>
      <c r="F712" s="117"/>
      <c r="G712" s="117"/>
      <c r="H712" s="117"/>
      <c r="I712" s="40"/>
    </row>
    <row r="713" spans="2:13" x14ac:dyDescent="0.2">
      <c r="B713" s="9"/>
      <c r="D713" s="38" t="s">
        <v>18</v>
      </c>
      <c r="I713" s="40"/>
    </row>
    <row r="714" spans="2:13" s="6" customFormat="1" x14ac:dyDescent="0.2">
      <c r="B714" s="7"/>
      <c r="C714" s="41"/>
      <c r="D714" s="42"/>
      <c r="E714" s="118"/>
      <c r="F714" s="119"/>
      <c r="G714" s="119"/>
      <c r="H714" s="43"/>
      <c r="I714" s="44"/>
      <c r="J714" s="35"/>
      <c r="K714" s="35"/>
      <c r="L714" s="35"/>
    </row>
    <row r="715" spans="2:13" x14ac:dyDescent="0.2">
      <c r="B715" s="9" t="s">
        <v>576</v>
      </c>
      <c r="C715" s="4"/>
      <c r="D715" s="10"/>
      <c r="E715" s="118"/>
      <c r="F715" s="119"/>
      <c r="G715" s="119"/>
      <c r="H715" s="43"/>
      <c r="I715" s="44"/>
    </row>
    <row r="716" spans="2:13" x14ac:dyDescent="0.2">
      <c r="B716" s="120" t="s">
        <v>0</v>
      </c>
      <c r="C716" s="120" t="s">
        <v>6</v>
      </c>
      <c r="D716" s="120" t="s">
        <v>1</v>
      </c>
      <c r="E716" s="121" t="s">
        <v>2</v>
      </c>
      <c r="F716" s="120" t="s">
        <v>3</v>
      </c>
      <c r="G716" s="120" t="s">
        <v>4</v>
      </c>
      <c r="H716" s="122" t="s">
        <v>13</v>
      </c>
      <c r="I716" s="123"/>
      <c r="J716" s="120" t="s">
        <v>14</v>
      </c>
      <c r="K716" s="122" t="s">
        <v>15</v>
      </c>
      <c r="L716" s="122"/>
    </row>
    <row r="717" spans="2:13" s="35" customFormat="1" x14ac:dyDescent="0.2">
      <c r="B717" s="120"/>
      <c r="C717" s="120"/>
      <c r="D717" s="120"/>
      <c r="E717" s="121"/>
      <c r="F717" s="120"/>
      <c r="G717" s="120"/>
      <c r="H717" s="19" t="s">
        <v>11</v>
      </c>
      <c r="I717" s="20" t="s">
        <v>12</v>
      </c>
      <c r="J717" s="120"/>
      <c r="K717" s="19" t="s">
        <v>11</v>
      </c>
      <c r="L717" s="20" t="s">
        <v>12</v>
      </c>
      <c r="M717" s="45"/>
    </row>
    <row r="718" spans="2:13" s="12" customFormat="1" x14ac:dyDescent="0.2">
      <c r="B718" s="5">
        <v>1</v>
      </c>
      <c r="C718" s="5">
        <v>2</v>
      </c>
      <c r="D718" s="5">
        <v>3</v>
      </c>
      <c r="E718" s="5">
        <v>4</v>
      </c>
      <c r="F718" s="5">
        <v>5</v>
      </c>
      <c r="G718" s="5">
        <v>6</v>
      </c>
      <c r="H718" s="5">
        <v>7</v>
      </c>
      <c r="I718" s="5">
        <v>8</v>
      </c>
      <c r="J718" s="5">
        <v>9</v>
      </c>
      <c r="K718" s="5">
        <v>10</v>
      </c>
      <c r="L718" s="5">
        <v>11</v>
      </c>
    </row>
    <row r="719" spans="2:13" s="12" customFormat="1" ht="48.6" customHeight="1" x14ac:dyDescent="0.2">
      <c r="B719" s="13">
        <v>1</v>
      </c>
      <c r="C719" s="21" t="s">
        <v>577</v>
      </c>
      <c r="D719" s="13" t="s">
        <v>569</v>
      </c>
      <c r="E719" s="22">
        <v>1</v>
      </c>
      <c r="F719" s="13" t="s">
        <v>570</v>
      </c>
      <c r="G719" s="13">
        <v>4</v>
      </c>
      <c r="H719" s="22">
        <v>38773</v>
      </c>
      <c r="I719" s="22">
        <f>H719*G719*E719</f>
        <v>155092</v>
      </c>
      <c r="J719" s="23">
        <v>3.5</v>
      </c>
      <c r="K719" s="24">
        <v>242.8</v>
      </c>
      <c r="L719" s="24">
        <v>971.2</v>
      </c>
    </row>
    <row r="720" spans="2:13" s="12" customFormat="1" ht="47.25" x14ac:dyDescent="0.2">
      <c r="B720" s="13">
        <v>2</v>
      </c>
      <c r="C720" s="21" t="s">
        <v>578</v>
      </c>
      <c r="D720" s="13" t="s">
        <v>579</v>
      </c>
      <c r="E720" s="22">
        <v>1</v>
      </c>
      <c r="F720" s="13" t="s">
        <v>580</v>
      </c>
      <c r="G720" s="13">
        <v>2</v>
      </c>
      <c r="H720" s="22">
        <v>59939</v>
      </c>
      <c r="I720" s="22">
        <f>H720*G720*E720</f>
        <v>119878</v>
      </c>
      <c r="J720" s="23">
        <v>3.5</v>
      </c>
      <c r="K720" s="24">
        <v>375.3</v>
      </c>
      <c r="L720" s="24">
        <v>750.6</v>
      </c>
    </row>
    <row r="721" spans="2:12" s="12" customFormat="1" x14ac:dyDescent="0.2">
      <c r="B721" s="5"/>
      <c r="C721" s="25"/>
      <c r="D721" s="5" t="s">
        <v>45</v>
      </c>
      <c r="E721" s="26"/>
      <c r="F721" s="5"/>
      <c r="G721" s="5"/>
      <c r="H721" s="26"/>
      <c r="I721" s="26">
        <f>SUM(I719:I720)</f>
        <v>274970</v>
      </c>
      <c r="J721" s="27"/>
      <c r="K721" s="28"/>
      <c r="L721" s="28">
        <v>1721.8</v>
      </c>
    </row>
    <row r="722" spans="2:12" s="46" customFormat="1" x14ac:dyDescent="0.2">
      <c r="B722" s="13"/>
      <c r="C722" s="21"/>
      <c r="D722" s="13" t="s">
        <v>46</v>
      </c>
      <c r="E722" s="22" t="s">
        <v>19</v>
      </c>
      <c r="F722" s="13">
        <v>1</v>
      </c>
      <c r="G722" s="13"/>
      <c r="H722" s="22"/>
      <c r="I722" s="22"/>
      <c r="J722" s="23"/>
      <c r="K722" s="24"/>
      <c r="L722" s="24"/>
    </row>
    <row r="723" spans="2:12" s="12" customFormat="1" x14ac:dyDescent="0.2">
      <c r="B723" s="29"/>
      <c r="C723" s="30"/>
      <c r="D723" s="29" t="s">
        <v>47</v>
      </c>
      <c r="E723" s="31"/>
      <c r="F723" s="29"/>
      <c r="G723" s="29"/>
      <c r="H723" s="31"/>
      <c r="I723" s="31">
        <f>I721*F722</f>
        <v>274970</v>
      </c>
      <c r="J723" s="27"/>
      <c r="K723" s="28"/>
      <c r="L723" s="28"/>
    </row>
    <row r="724" spans="2:12" s="12" customFormat="1" x14ac:dyDescent="0.2">
      <c r="B724" s="46"/>
      <c r="C724" s="47"/>
      <c r="D724" s="46"/>
      <c r="E724" s="48"/>
      <c r="F724" s="46"/>
      <c r="G724" s="46"/>
      <c r="H724" s="48"/>
      <c r="I724" s="48"/>
      <c r="J724" s="49"/>
      <c r="K724" s="50"/>
      <c r="L724" s="50"/>
    </row>
    <row r="725" spans="2:12" s="35" customFormat="1" ht="15.75" customHeight="1" x14ac:dyDescent="0.2">
      <c r="B725" s="51"/>
      <c r="C725" s="52"/>
      <c r="D725" s="53" t="s">
        <v>20</v>
      </c>
      <c r="E725" s="54"/>
      <c r="F725" s="55"/>
      <c r="G725" s="51"/>
      <c r="H725" s="56"/>
      <c r="I725" s="56"/>
    </row>
    <row r="726" spans="2:12" s="35" customFormat="1" ht="31.5" x14ac:dyDescent="0.2">
      <c r="B726" s="13" t="s">
        <v>0</v>
      </c>
      <c r="C726" s="21" t="s">
        <v>9</v>
      </c>
      <c r="D726" s="11" t="s">
        <v>10</v>
      </c>
      <c r="E726" s="19" t="s">
        <v>1280</v>
      </c>
      <c r="F726" s="13" t="s">
        <v>3</v>
      </c>
      <c r="G726" s="13" t="s">
        <v>4</v>
      </c>
      <c r="H726" s="19" t="s">
        <v>7</v>
      </c>
      <c r="I726" s="20" t="s">
        <v>8</v>
      </c>
    </row>
    <row r="727" spans="2:12" s="35" customFormat="1" ht="31.5" x14ac:dyDescent="0.2">
      <c r="B727" s="13">
        <v>1</v>
      </c>
      <c r="C727" s="21" t="s">
        <v>581</v>
      </c>
      <c r="D727" s="11" t="s">
        <v>582</v>
      </c>
      <c r="E727" s="19" t="s">
        <v>1279</v>
      </c>
      <c r="F727" s="13" t="s">
        <v>51</v>
      </c>
      <c r="G727" s="13">
        <v>2</v>
      </c>
      <c r="H727" s="22">
        <v>1024</v>
      </c>
      <c r="I727" s="22">
        <f>H727*G727</f>
        <v>2048</v>
      </c>
    </row>
    <row r="728" spans="2:12" s="35" customFormat="1" ht="78.75" x14ac:dyDescent="0.2">
      <c r="B728" s="13">
        <v>2</v>
      </c>
      <c r="C728" s="21" t="s">
        <v>571</v>
      </c>
      <c r="D728" s="11" t="s">
        <v>572</v>
      </c>
      <c r="E728" s="19" t="s">
        <v>573</v>
      </c>
      <c r="F728" s="13" t="s">
        <v>59</v>
      </c>
      <c r="G728" s="13">
        <v>4</v>
      </c>
      <c r="H728" s="22">
        <v>97.504999999999995</v>
      </c>
      <c r="I728" s="22">
        <f>H728*G728</f>
        <v>390.02</v>
      </c>
    </row>
    <row r="729" spans="2:12" s="35" customFormat="1" ht="18.75" customHeight="1" x14ac:dyDescent="0.2">
      <c r="B729" s="57"/>
      <c r="C729" s="58"/>
      <c r="D729" s="59" t="s">
        <v>5</v>
      </c>
      <c r="E729" s="60"/>
      <c r="F729" s="61"/>
      <c r="G729" s="57"/>
      <c r="H729" s="62"/>
      <c r="I729" s="63">
        <f>SUM(I727:I728)</f>
        <v>2438.02</v>
      </c>
      <c r="J729" s="64"/>
    </row>
    <row r="730" spans="2:12" s="35" customFormat="1" ht="18.75" customHeight="1" x14ac:dyDescent="0.2">
      <c r="B730" s="51"/>
      <c r="C730" s="81"/>
      <c r="D730" s="8"/>
      <c r="E730" s="54"/>
      <c r="F730" s="82"/>
      <c r="G730" s="51"/>
      <c r="H730" s="56"/>
      <c r="I730" s="83"/>
      <c r="J730" s="64"/>
    </row>
    <row r="731" spans="2:12" ht="15.75" customHeight="1" x14ac:dyDescent="0.2">
      <c r="B731" s="8"/>
      <c r="D731" s="9" t="s">
        <v>17</v>
      </c>
      <c r="E731" s="32" t="s">
        <v>583</v>
      </c>
    </row>
    <row r="732" spans="2:12" ht="15.75" customHeight="1" x14ac:dyDescent="0.2">
      <c r="B732" s="8"/>
      <c r="D732" s="9"/>
    </row>
    <row r="733" spans="2:12" x14ac:dyDescent="0.2">
      <c r="B733" s="9"/>
      <c r="D733" s="4" t="s">
        <v>584</v>
      </c>
      <c r="I733" s="37"/>
    </row>
    <row r="734" spans="2:12" x14ac:dyDescent="0.2">
      <c r="B734" s="9"/>
      <c r="D734" s="38" t="s">
        <v>16</v>
      </c>
      <c r="I734" s="39"/>
    </row>
    <row r="735" spans="2:12" x14ac:dyDescent="0.2">
      <c r="B735" s="9"/>
      <c r="C735" s="8"/>
      <c r="D735" s="117" t="s">
        <v>152</v>
      </c>
      <c r="E735" s="117"/>
      <c r="F735" s="117"/>
      <c r="G735" s="117"/>
      <c r="H735" s="117"/>
      <c r="I735" s="40"/>
    </row>
    <row r="736" spans="2:12" x14ac:dyDescent="0.2">
      <c r="B736" s="9"/>
      <c r="D736" s="38" t="s">
        <v>18</v>
      </c>
      <c r="I736" s="40"/>
    </row>
    <row r="737" spans="2:13" s="6" customFormat="1" x14ac:dyDescent="0.2">
      <c r="B737" s="7"/>
      <c r="C737" s="41"/>
      <c r="D737" s="42"/>
      <c r="E737" s="118"/>
      <c r="F737" s="119"/>
      <c r="G737" s="119"/>
      <c r="H737" s="43"/>
      <c r="I737" s="44"/>
      <c r="J737" s="35"/>
      <c r="K737" s="35"/>
      <c r="L737" s="35"/>
    </row>
    <row r="738" spans="2:13" x14ac:dyDescent="0.2">
      <c r="B738" s="9" t="s">
        <v>585</v>
      </c>
      <c r="C738" s="4"/>
      <c r="D738" s="10"/>
      <c r="E738" s="118"/>
      <c r="F738" s="119"/>
      <c r="G738" s="119"/>
      <c r="H738" s="43"/>
      <c r="I738" s="44"/>
    </row>
    <row r="739" spans="2:13" x14ac:dyDescent="0.2">
      <c r="B739" s="120" t="s">
        <v>0</v>
      </c>
      <c r="C739" s="120" t="s">
        <v>6</v>
      </c>
      <c r="D739" s="120" t="s">
        <v>1</v>
      </c>
      <c r="E739" s="121" t="s">
        <v>2</v>
      </c>
      <c r="F739" s="120" t="s">
        <v>3</v>
      </c>
      <c r="G739" s="120" t="s">
        <v>4</v>
      </c>
      <c r="H739" s="122" t="s">
        <v>13</v>
      </c>
      <c r="I739" s="123"/>
      <c r="J739" s="120" t="s">
        <v>14</v>
      </c>
      <c r="K739" s="122" t="s">
        <v>15</v>
      </c>
      <c r="L739" s="122"/>
    </row>
    <row r="740" spans="2:13" s="35" customFormat="1" x14ac:dyDescent="0.2">
      <c r="B740" s="120"/>
      <c r="C740" s="120"/>
      <c r="D740" s="120"/>
      <c r="E740" s="121"/>
      <c r="F740" s="120"/>
      <c r="G740" s="120"/>
      <c r="H740" s="19" t="s">
        <v>11</v>
      </c>
      <c r="I740" s="20" t="s">
        <v>12</v>
      </c>
      <c r="J740" s="120"/>
      <c r="K740" s="19" t="s">
        <v>11</v>
      </c>
      <c r="L740" s="20" t="s">
        <v>12</v>
      </c>
      <c r="M740" s="45"/>
    </row>
    <row r="741" spans="2:13" s="12" customFormat="1" x14ac:dyDescent="0.2">
      <c r="B741" s="5">
        <v>1</v>
      </c>
      <c r="C741" s="5">
        <v>2</v>
      </c>
      <c r="D741" s="5">
        <v>3</v>
      </c>
      <c r="E741" s="5">
        <v>4</v>
      </c>
      <c r="F741" s="5">
        <v>5</v>
      </c>
      <c r="G741" s="5">
        <v>6</v>
      </c>
      <c r="H741" s="5">
        <v>7</v>
      </c>
      <c r="I741" s="5">
        <v>8</v>
      </c>
      <c r="J741" s="5">
        <v>9</v>
      </c>
      <c r="K741" s="5">
        <v>10</v>
      </c>
      <c r="L741" s="5">
        <v>11</v>
      </c>
    </row>
    <row r="742" spans="2:13" s="12" customFormat="1" ht="47.25" x14ac:dyDescent="0.2">
      <c r="B742" s="13">
        <v>1</v>
      </c>
      <c r="C742" s="21" t="s">
        <v>586</v>
      </c>
      <c r="D742" s="13" t="s">
        <v>587</v>
      </c>
      <c r="E742" s="22">
        <v>1</v>
      </c>
      <c r="F742" s="13" t="s">
        <v>588</v>
      </c>
      <c r="G742" s="13">
        <v>3</v>
      </c>
      <c r="H742" s="22">
        <v>21341</v>
      </c>
      <c r="I742" s="22">
        <f>H742*G742*E742</f>
        <v>64023</v>
      </c>
      <c r="J742" s="23">
        <v>4.2</v>
      </c>
      <c r="K742" s="24">
        <v>122.5</v>
      </c>
      <c r="L742" s="24">
        <v>367.5</v>
      </c>
    </row>
    <row r="743" spans="2:13" s="12" customFormat="1" ht="34.9" customHeight="1" x14ac:dyDescent="0.2">
      <c r="B743" s="13">
        <v>2</v>
      </c>
      <c r="C743" s="21" t="s">
        <v>589</v>
      </c>
      <c r="D743" s="13" t="s">
        <v>590</v>
      </c>
      <c r="E743" s="22">
        <v>1</v>
      </c>
      <c r="F743" s="13" t="s">
        <v>591</v>
      </c>
      <c r="G743" s="13">
        <v>1</v>
      </c>
      <c r="H743" s="22">
        <v>25896</v>
      </c>
      <c r="I743" s="22">
        <f t="shared" ref="I743:I744" si="23">H743*G743*E743</f>
        <v>25896</v>
      </c>
      <c r="J743" s="23">
        <v>3.5</v>
      </c>
      <c r="K743" s="24">
        <v>162.19999999999999</v>
      </c>
      <c r="L743" s="24">
        <v>162.19999999999999</v>
      </c>
    </row>
    <row r="744" spans="2:13" s="12" customFormat="1" ht="63" x14ac:dyDescent="0.2">
      <c r="B744" s="13">
        <v>3</v>
      </c>
      <c r="C744" s="21" t="s">
        <v>44</v>
      </c>
      <c r="D744" s="13" t="s">
        <v>124</v>
      </c>
      <c r="E744" s="22">
        <v>1</v>
      </c>
      <c r="F744" s="13" t="s">
        <v>27</v>
      </c>
      <c r="G744" s="13">
        <v>1</v>
      </c>
      <c r="H744" s="22">
        <v>3426</v>
      </c>
      <c r="I744" s="22">
        <f t="shared" si="23"/>
        <v>3426</v>
      </c>
      <c r="J744" s="23">
        <v>3.5</v>
      </c>
      <c r="K744" s="24">
        <v>21.4</v>
      </c>
      <c r="L744" s="24">
        <v>21.4</v>
      </c>
    </row>
    <row r="745" spans="2:13" s="12" customFormat="1" x14ac:dyDescent="0.2">
      <c r="B745" s="5"/>
      <c r="C745" s="25"/>
      <c r="D745" s="5" t="s">
        <v>45</v>
      </c>
      <c r="E745" s="26"/>
      <c r="F745" s="5"/>
      <c r="G745" s="5"/>
      <c r="H745" s="26"/>
      <c r="I745" s="26">
        <f>SUM(I742:I744)</f>
        <v>93345</v>
      </c>
      <c r="J745" s="27"/>
      <c r="K745" s="28"/>
      <c r="L745" s="28">
        <v>551.1</v>
      </c>
    </row>
    <row r="746" spans="2:13" s="46" customFormat="1" x14ac:dyDescent="0.2">
      <c r="B746" s="13"/>
      <c r="C746" s="21"/>
      <c r="D746" s="13" t="s">
        <v>46</v>
      </c>
      <c r="E746" s="22" t="s">
        <v>19</v>
      </c>
      <c r="F746" s="13">
        <v>1</v>
      </c>
      <c r="G746" s="13"/>
      <c r="H746" s="22"/>
      <c r="I746" s="22"/>
      <c r="J746" s="23"/>
      <c r="K746" s="24"/>
      <c r="L746" s="24"/>
    </row>
    <row r="747" spans="2:13" s="12" customFormat="1" x14ac:dyDescent="0.2">
      <c r="B747" s="29"/>
      <c r="C747" s="30"/>
      <c r="D747" s="29" t="s">
        <v>47</v>
      </c>
      <c r="E747" s="31"/>
      <c r="F747" s="29"/>
      <c r="G747" s="29"/>
      <c r="H747" s="31"/>
      <c r="I747" s="31">
        <f>I745*F746</f>
        <v>93345</v>
      </c>
      <c r="J747" s="27"/>
      <c r="K747" s="28"/>
      <c r="L747" s="28"/>
    </row>
    <row r="748" spans="2:13" s="12" customFormat="1" x14ac:dyDescent="0.2">
      <c r="B748" s="46"/>
      <c r="C748" s="47"/>
      <c r="D748" s="46"/>
      <c r="E748" s="48"/>
      <c r="F748" s="46"/>
      <c r="G748" s="46"/>
      <c r="H748" s="48"/>
      <c r="I748" s="48"/>
      <c r="J748" s="49"/>
      <c r="K748" s="50"/>
      <c r="L748" s="50"/>
    </row>
    <row r="749" spans="2:13" s="35" customFormat="1" ht="15.75" customHeight="1" x14ac:dyDescent="0.2">
      <c r="B749" s="51"/>
      <c r="C749" s="52"/>
      <c r="D749" s="53" t="s">
        <v>20</v>
      </c>
      <c r="E749" s="54"/>
      <c r="F749" s="55"/>
      <c r="G749" s="51"/>
      <c r="H749" s="56"/>
      <c r="I749" s="56"/>
    </row>
    <row r="750" spans="2:13" s="35" customFormat="1" ht="31.5" x14ac:dyDescent="0.2">
      <c r="B750" s="13" t="s">
        <v>0</v>
      </c>
      <c r="C750" s="21" t="s">
        <v>9</v>
      </c>
      <c r="D750" s="11" t="s">
        <v>10</v>
      </c>
      <c r="E750" s="19" t="s">
        <v>1280</v>
      </c>
      <c r="F750" s="13" t="s">
        <v>3</v>
      </c>
      <c r="G750" s="13" t="s">
        <v>4</v>
      </c>
      <c r="H750" s="19" t="s">
        <v>7</v>
      </c>
      <c r="I750" s="20" t="s">
        <v>8</v>
      </c>
    </row>
    <row r="751" spans="2:13" s="35" customFormat="1" ht="31.5" x14ac:dyDescent="0.2">
      <c r="B751" s="13">
        <v>1</v>
      </c>
      <c r="C751" s="21" t="s">
        <v>592</v>
      </c>
      <c r="D751" s="11" t="s">
        <v>593</v>
      </c>
      <c r="E751" s="19" t="s">
        <v>58</v>
      </c>
      <c r="F751" s="13" t="s">
        <v>59</v>
      </c>
      <c r="G751" s="13">
        <v>7</v>
      </c>
      <c r="H751" s="22">
        <v>94.802000000000007</v>
      </c>
      <c r="I751" s="22">
        <f>H751*G751</f>
        <v>663.61400000000003</v>
      </c>
    </row>
    <row r="752" spans="2:13" s="35" customFormat="1" ht="31.5" x14ac:dyDescent="0.2">
      <c r="B752" s="13">
        <v>2</v>
      </c>
      <c r="C752" s="21" t="s">
        <v>127</v>
      </c>
      <c r="D752" s="11" t="s">
        <v>128</v>
      </c>
      <c r="E752" s="19" t="s">
        <v>129</v>
      </c>
      <c r="F752" s="13" t="s">
        <v>51</v>
      </c>
      <c r="G752" s="13">
        <v>2</v>
      </c>
      <c r="H752" s="22">
        <v>145.792</v>
      </c>
      <c r="I752" s="22">
        <f t="shared" ref="I752:I756" si="24">H752*G752</f>
        <v>291.584</v>
      </c>
    </row>
    <row r="753" spans="2:13" s="35" customFormat="1" ht="47.25" x14ac:dyDescent="0.2">
      <c r="B753" s="13">
        <v>3</v>
      </c>
      <c r="C753" s="21" t="s">
        <v>594</v>
      </c>
      <c r="D753" s="11" t="s">
        <v>595</v>
      </c>
      <c r="E753" s="19" t="s">
        <v>596</v>
      </c>
      <c r="F753" s="13" t="s">
        <v>59</v>
      </c>
      <c r="G753" s="13">
        <v>1</v>
      </c>
      <c r="H753" s="22">
        <v>1730.068</v>
      </c>
      <c r="I753" s="22">
        <f t="shared" si="24"/>
        <v>1730.068</v>
      </c>
    </row>
    <row r="754" spans="2:13" s="35" customFormat="1" ht="31.5" x14ac:dyDescent="0.2">
      <c r="B754" s="13">
        <v>4</v>
      </c>
      <c r="C754" s="21" t="s">
        <v>319</v>
      </c>
      <c r="D754" s="11" t="s">
        <v>320</v>
      </c>
      <c r="E754" s="19" t="s">
        <v>321</v>
      </c>
      <c r="F754" s="13" t="s">
        <v>322</v>
      </c>
      <c r="G754" s="13">
        <v>2</v>
      </c>
      <c r="H754" s="22">
        <v>28.381</v>
      </c>
      <c r="I754" s="22">
        <f t="shared" si="24"/>
        <v>56.762</v>
      </c>
    </row>
    <row r="755" spans="2:13" s="35" customFormat="1" ht="31.5" x14ac:dyDescent="0.2">
      <c r="B755" s="13">
        <v>5</v>
      </c>
      <c r="C755" s="21" t="s">
        <v>60</v>
      </c>
      <c r="D755" s="11" t="s">
        <v>61</v>
      </c>
      <c r="E755" s="19" t="s">
        <v>62</v>
      </c>
      <c r="F755" s="13" t="s">
        <v>59</v>
      </c>
      <c r="G755" s="13">
        <v>2</v>
      </c>
      <c r="H755" s="22">
        <v>68.965999999999994</v>
      </c>
      <c r="I755" s="22">
        <f t="shared" si="24"/>
        <v>137.93199999999999</v>
      </c>
    </row>
    <row r="756" spans="2:13" s="35" customFormat="1" ht="31.5" x14ac:dyDescent="0.2">
      <c r="B756" s="13">
        <v>6</v>
      </c>
      <c r="C756" s="21" t="s">
        <v>597</v>
      </c>
      <c r="D756" s="11" t="s">
        <v>598</v>
      </c>
      <c r="E756" s="19" t="s">
        <v>599</v>
      </c>
      <c r="F756" s="13" t="s">
        <v>59</v>
      </c>
      <c r="G756" s="13">
        <v>3</v>
      </c>
      <c r="H756" s="22">
        <v>102.4</v>
      </c>
      <c r="I756" s="22">
        <f t="shared" si="24"/>
        <v>307.20000000000005</v>
      </c>
    </row>
    <row r="757" spans="2:13" s="35" customFormat="1" ht="18.75" customHeight="1" x14ac:dyDescent="0.2">
      <c r="B757" s="57"/>
      <c r="C757" s="58"/>
      <c r="D757" s="59" t="s">
        <v>5</v>
      </c>
      <c r="E757" s="60"/>
      <c r="F757" s="61"/>
      <c r="G757" s="57"/>
      <c r="H757" s="62"/>
      <c r="I757" s="63">
        <f>SUM(I751:I756)</f>
        <v>3187.16</v>
      </c>
      <c r="J757" s="64"/>
    </row>
    <row r="758" spans="2:13" s="35" customFormat="1" ht="18.75" customHeight="1" x14ac:dyDescent="0.2">
      <c r="B758" s="51"/>
      <c r="C758" s="81"/>
      <c r="D758" s="8"/>
      <c r="E758" s="54"/>
      <c r="F758" s="82"/>
      <c r="G758" s="51"/>
      <c r="H758" s="56"/>
      <c r="I758" s="83"/>
      <c r="J758" s="64"/>
    </row>
    <row r="759" spans="2:13" ht="15.75" customHeight="1" x14ac:dyDescent="0.2">
      <c r="B759" s="8"/>
      <c r="D759" s="9" t="s">
        <v>17</v>
      </c>
      <c r="E759" s="32" t="s">
        <v>600</v>
      </c>
    </row>
    <row r="760" spans="2:13" ht="15.75" customHeight="1" x14ac:dyDescent="0.2">
      <c r="B760" s="8"/>
      <c r="D760" s="9"/>
    </row>
    <row r="761" spans="2:13" x14ac:dyDescent="0.2">
      <c r="B761" s="9"/>
      <c r="D761" s="4" t="s">
        <v>601</v>
      </c>
      <c r="I761" s="37"/>
    </row>
    <row r="762" spans="2:13" x14ac:dyDescent="0.2">
      <c r="B762" s="9"/>
      <c r="D762" s="38" t="s">
        <v>16</v>
      </c>
      <c r="I762" s="39"/>
    </row>
    <row r="763" spans="2:13" x14ac:dyDescent="0.2">
      <c r="B763" s="9"/>
      <c r="C763" s="8"/>
      <c r="D763" s="117" t="s">
        <v>152</v>
      </c>
      <c r="E763" s="117"/>
      <c r="F763" s="117"/>
      <c r="G763" s="117"/>
      <c r="H763" s="117"/>
      <c r="I763" s="40"/>
    </row>
    <row r="764" spans="2:13" x14ac:dyDescent="0.2">
      <c r="B764" s="9"/>
      <c r="D764" s="38" t="s">
        <v>18</v>
      </c>
      <c r="I764" s="40"/>
    </row>
    <row r="765" spans="2:13" s="6" customFormat="1" x14ac:dyDescent="0.2">
      <c r="B765" s="7"/>
      <c r="C765" s="41"/>
      <c r="D765" s="42"/>
      <c r="E765" s="118"/>
      <c r="F765" s="119"/>
      <c r="G765" s="119"/>
      <c r="H765" s="43"/>
      <c r="I765" s="44"/>
      <c r="J765" s="35"/>
      <c r="K765" s="35"/>
      <c r="L765" s="35"/>
    </row>
    <row r="766" spans="2:13" x14ac:dyDescent="0.2">
      <c r="B766" s="9" t="s">
        <v>602</v>
      </c>
      <c r="C766" s="4"/>
      <c r="D766" s="10"/>
      <c r="E766" s="118"/>
      <c r="F766" s="119"/>
      <c r="G766" s="119"/>
      <c r="H766" s="43"/>
      <c r="I766" s="44"/>
    </row>
    <row r="767" spans="2:13" x14ac:dyDescent="0.2">
      <c r="B767" s="120" t="s">
        <v>0</v>
      </c>
      <c r="C767" s="120" t="s">
        <v>6</v>
      </c>
      <c r="D767" s="120" t="s">
        <v>1</v>
      </c>
      <c r="E767" s="121" t="s">
        <v>2</v>
      </c>
      <c r="F767" s="120" t="s">
        <v>3</v>
      </c>
      <c r="G767" s="120" t="s">
        <v>4</v>
      </c>
      <c r="H767" s="122" t="s">
        <v>13</v>
      </c>
      <c r="I767" s="123"/>
      <c r="J767" s="120" t="s">
        <v>14</v>
      </c>
      <c r="K767" s="122" t="s">
        <v>15</v>
      </c>
      <c r="L767" s="122"/>
    </row>
    <row r="768" spans="2:13" s="35" customFormat="1" x14ac:dyDescent="0.2">
      <c r="B768" s="120"/>
      <c r="C768" s="120"/>
      <c r="D768" s="120"/>
      <c r="E768" s="121"/>
      <c r="F768" s="120"/>
      <c r="G768" s="120"/>
      <c r="H768" s="19" t="s">
        <v>11</v>
      </c>
      <c r="I768" s="20" t="s">
        <v>12</v>
      </c>
      <c r="J768" s="120"/>
      <c r="K768" s="19" t="s">
        <v>11</v>
      </c>
      <c r="L768" s="20" t="s">
        <v>12</v>
      </c>
      <c r="M768" s="45"/>
    </row>
    <row r="769" spans="2:12" s="12" customFormat="1" x14ac:dyDescent="0.2">
      <c r="B769" s="5">
        <v>1</v>
      </c>
      <c r="C769" s="5">
        <v>2</v>
      </c>
      <c r="D769" s="5">
        <v>3</v>
      </c>
      <c r="E769" s="5">
        <v>4</v>
      </c>
      <c r="F769" s="5">
        <v>5</v>
      </c>
      <c r="G769" s="5">
        <v>6</v>
      </c>
      <c r="H769" s="5">
        <v>7</v>
      </c>
      <c r="I769" s="5">
        <v>8</v>
      </c>
      <c r="J769" s="5">
        <v>9</v>
      </c>
      <c r="K769" s="5">
        <v>10</v>
      </c>
      <c r="L769" s="5">
        <v>11</v>
      </c>
    </row>
    <row r="770" spans="2:12" s="12" customFormat="1" ht="78.75" x14ac:dyDescent="0.2">
      <c r="B770" s="13">
        <v>1</v>
      </c>
      <c r="C770" s="21" t="s">
        <v>603</v>
      </c>
      <c r="D770" s="13" t="s">
        <v>604</v>
      </c>
      <c r="E770" s="22">
        <v>1</v>
      </c>
      <c r="F770" s="13" t="s">
        <v>570</v>
      </c>
      <c r="G770" s="13">
        <v>4</v>
      </c>
      <c r="H770" s="22">
        <v>50892</v>
      </c>
      <c r="I770" s="22">
        <f>H770*G770*E770</f>
        <v>203568</v>
      </c>
      <c r="J770" s="23">
        <v>3.5</v>
      </c>
      <c r="K770" s="24">
        <v>318.7</v>
      </c>
      <c r="L770" s="24">
        <v>1274.8</v>
      </c>
    </row>
    <row r="771" spans="2:12" s="12" customFormat="1" x14ac:dyDescent="0.2">
      <c r="B771" s="5"/>
      <c r="C771" s="25"/>
      <c r="D771" s="5" t="s">
        <v>45</v>
      </c>
      <c r="E771" s="26"/>
      <c r="F771" s="5"/>
      <c r="G771" s="5"/>
      <c r="H771" s="26"/>
      <c r="I771" s="26">
        <f>I770</f>
        <v>203568</v>
      </c>
      <c r="J771" s="27"/>
      <c r="K771" s="28"/>
      <c r="L771" s="28">
        <v>1274.8</v>
      </c>
    </row>
    <row r="772" spans="2:12" s="46" customFormat="1" x14ac:dyDescent="0.2">
      <c r="B772" s="13"/>
      <c r="C772" s="21"/>
      <c r="D772" s="13" t="s">
        <v>46</v>
      </c>
      <c r="E772" s="22" t="s">
        <v>19</v>
      </c>
      <c r="F772" s="13">
        <v>1</v>
      </c>
      <c r="G772" s="13"/>
      <c r="H772" s="22"/>
      <c r="I772" s="22"/>
      <c r="J772" s="23"/>
      <c r="K772" s="24"/>
      <c r="L772" s="24"/>
    </row>
    <row r="773" spans="2:12" s="12" customFormat="1" x14ac:dyDescent="0.2">
      <c r="B773" s="29"/>
      <c r="C773" s="30"/>
      <c r="D773" s="29" t="s">
        <v>47</v>
      </c>
      <c r="E773" s="31"/>
      <c r="F773" s="29"/>
      <c r="G773" s="29"/>
      <c r="H773" s="31"/>
      <c r="I773" s="31">
        <f>I771*F772</f>
        <v>203568</v>
      </c>
      <c r="J773" s="27"/>
      <c r="K773" s="28"/>
      <c r="L773" s="28"/>
    </row>
    <row r="774" spans="2:12" s="12" customFormat="1" x14ac:dyDescent="0.2">
      <c r="B774" s="46"/>
      <c r="C774" s="47"/>
      <c r="D774" s="46"/>
      <c r="E774" s="48"/>
      <c r="F774" s="46"/>
      <c r="G774" s="46"/>
      <c r="H774" s="48"/>
      <c r="I774" s="48"/>
      <c r="J774" s="49"/>
      <c r="K774" s="50"/>
      <c r="L774" s="50"/>
    </row>
    <row r="775" spans="2:12" s="35" customFormat="1" ht="15.75" customHeight="1" x14ac:dyDescent="0.2">
      <c r="B775" s="51"/>
      <c r="C775" s="52"/>
      <c r="D775" s="53" t="s">
        <v>20</v>
      </c>
      <c r="E775" s="54"/>
      <c r="F775" s="55"/>
      <c r="G775" s="51"/>
      <c r="H775" s="56"/>
      <c r="I775" s="56"/>
    </row>
    <row r="776" spans="2:12" s="35" customFormat="1" ht="31.5" x14ac:dyDescent="0.2">
      <c r="B776" s="13" t="s">
        <v>0</v>
      </c>
      <c r="C776" s="21" t="s">
        <v>9</v>
      </c>
      <c r="D776" s="11" t="s">
        <v>10</v>
      </c>
      <c r="E776" s="19" t="s">
        <v>1280</v>
      </c>
      <c r="F776" s="13" t="s">
        <v>3</v>
      </c>
      <c r="G776" s="13" t="s">
        <v>4</v>
      </c>
      <c r="H776" s="19" t="s">
        <v>7</v>
      </c>
      <c r="I776" s="20" t="s">
        <v>8</v>
      </c>
    </row>
    <row r="777" spans="2:12" s="35" customFormat="1" x14ac:dyDescent="0.2">
      <c r="B777" s="13">
        <v>1</v>
      </c>
      <c r="C777" s="21" t="s">
        <v>605</v>
      </c>
      <c r="D777" s="11" t="s">
        <v>606</v>
      </c>
      <c r="E777" s="19" t="s">
        <v>1279</v>
      </c>
      <c r="F777" s="13" t="s">
        <v>51</v>
      </c>
      <c r="G777" s="13">
        <v>1</v>
      </c>
      <c r="H777" s="22">
        <v>20377.599999999999</v>
      </c>
      <c r="I777" s="22">
        <f>H777*G777</f>
        <v>20377.599999999999</v>
      </c>
    </row>
    <row r="778" spans="2:12" s="35" customFormat="1" x14ac:dyDescent="0.2">
      <c r="B778" s="13">
        <v>2</v>
      </c>
      <c r="C778" s="21" t="s">
        <v>607</v>
      </c>
      <c r="D778" s="11" t="s">
        <v>608</v>
      </c>
      <c r="E778" s="19" t="s">
        <v>1279</v>
      </c>
      <c r="F778" s="13" t="s">
        <v>51</v>
      </c>
      <c r="G778" s="13">
        <v>2</v>
      </c>
      <c r="H778" s="22">
        <v>614.4</v>
      </c>
      <c r="I778" s="22">
        <f t="shared" ref="I778:I792" si="25">H778*G778</f>
        <v>1228.8</v>
      </c>
    </row>
    <row r="779" spans="2:12" s="35" customFormat="1" x14ac:dyDescent="0.2">
      <c r="B779" s="13">
        <v>3</v>
      </c>
      <c r="C779" s="21" t="s">
        <v>609</v>
      </c>
      <c r="D779" s="11" t="s">
        <v>610</v>
      </c>
      <c r="E779" s="19" t="s">
        <v>1279</v>
      </c>
      <c r="F779" s="13" t="s">
        <v>51</v>
      </c>
      <c r="G779" s="13">
        <v>2</v>
      </c>
      <c r="H779" s="22">
        <v>12185.6</v>
      </c>
      <c r="I779" s="22">
        <f t="shared" si="25"/>
        <v>24371.200000000001</v>
      </c>
    </row>
    <row r="780" spans="2:12" s="35" customFormat="1" x14ac:dyDescent="0.2">
      <c r="B780" s="13">
        <v>4</v>
      </c>
      <c r="C780" s="21" t="s">
        <v>611</v>
      </c>
      <c r="D780" s="11" t="s">
        <v>612</v>
      </c>
      <c r="E780" s="19" t="s">
        <v>1279</v>
      </c>
      <c r="F780" s="13" t="s">
        <v>51</v>
      </c>
      <c r="G780" s="13">
        <v>2</v>
      </c>
      <c r="H780" s="22">
        <v>8192</v>
      </c>
      <c r="I780" s="22">
        <f t="shared" si="25"/>
        <v>16384</v>
      </c>
    </row>
    <row r="781" spans="2:12" s="35" customFormat="1" ht="31.5" x14ac:dyDescent="0.2">
      <c r="B781" s="13">
        <v>5</v>
      </c>
      <c r="C781" s="21" t="s">
        <v>127</v>
      </c>
      <c r="D781" s="11" t="s">
        <v>128</v>
      </c>
      <c r="E781" s="19" t="s">
        <v>129</v>
      </c>
      <c r="F781" s="13" t="s">
        <v>51</v>
      </c>
      <c r="G781" s="13">
        <v>4</v>
      </c>
      <c r="H781" s="22">
        <v>145.792</v>
      </c>
      <c r="I781" s="22">
        <f t="shared" si="25"/>
        <v>583.16800000000001</v>
      </c>
    </row>
    <row r="782" spans="2:12" s="35" customFormat="1" ht="31.5" x14ac:dyDescent="0.2">
      <c r="B782" s="13">
        <v>6</v>
      </c>
      <c r="C782" s="21" t="s">
        <v>613</v>
      </c>
      <c r="D782" s="11" t="s">
        <v>614</v>
      </c>
      <c r="E782" s="19" t="s">
        <v>615</v>
      </c>
      <c r="F782" s="13" t="s">
        <v>51</v>
      </c>
      <c r="G782" s="13">
        <v>8</v>
      </c>
      <c r="H782" s="22">
        <v>47.124000000000002</v>
      </c>
      <c r="I782" s="22">
        <f t="shared" si="25"/>
        <v>376.99200000000002</v>
      </c>
    </row>
    <row r="783" spans="2:12" s="35" customFormat="1" ht="31.5" x14ac:dyDescent="0.2">
      <c r="B783" s="13">
        <v>7</v>
      </c>
      <c r="C783" s="21" t="s">
        <v>616</v>
      </c>
      <c r="D783" s="11" t="s">
        <v>617</v>
      </c>
      <c r="E783" s="19" t="s">
        <v>615</v>
      </c>
      <c r="F783" s="13" t="s">
        <v>51</v>
      </c>
      <c r="G783" s="13">
        <v>2</v>
      </c>
      <c r="H783" s="22">
        <v>454.65600000000001</v>
      </c>
      <c r="I783" s="22">
        <f t="shared" si="25"/>
        <v>909.31200000000001</v>
      </c>
    </row>
    <row r="784" spans="2:12" s="35" customFormat="1" ht="31.5" x14ac:dyDescent="0.2">
      <c r="B784" s="13">
        <v>8</v>
      </c>
      <c r="C784" s="21" t="s">
        <v>618</v>
      </c>
      <c r="D784" s="11" t="s">
        <v>619</v>
      </c>
      <c r="E784" s="19" t="s">
        <v>620</v>
      </c>
      <c r="F784" s="13" t="s">
        <v>51</v>
      </c>
      <c r="G784" s="13">
        <v>2</v>
      </c>
      <c r="H784" s="22">
        <v>73.215999999999994</v>
      </c>
      <c r="I784" s="22">
        <f t="shared" si="25"/>
        <v>146.43199999999999</v>
      </c>
    </row>
    <row r="785" spans="2:10" s="35" customFormat="1" x14ac:dyDescent="0.2">
      <c r="B785" s="13">
        <v>9</v>
      </c>
      <c r="C785" s="21" t="s">
        <v>621</v>
      </c>
      <c r="D785" s="11" t="s">
        <v>622</v>
      </c>
      <c r="E785" s="19" t="s">
        <v>1279</v>
      </c>
      <c r="F785" s="13" t="s">
        <v>51</v>
      </c>
      <c r="G785" s="13">
        <v>1</v>
      </c>
      <c r="H785" s="22">
        <v>29900.799999999999</v>
      </c>
      <c r="I785" s="22">
        <f t="shared" si="25"/>
        <v>29900.799999999999</v>
      </c>
    </row>
    <row r="786" spans="2:10" s="35" customFormat="1" x14ac:dyDescent="0.2">
      <c r="B786" s="13">
        <v>10</v>
      </c>
      <c r="C786" s="21" t="s">
        <v>623</v>
      </c>
      <c r="D786" s="11" t="s">
        <v>624</v>
      </c>
      <c r="E786" s="19" t="s">
        <v>1279</v>
      </c>
      <c r="F786" s="13" t="s">
        <v>51</v>
      </c>
      <c r="G786" s="13">
        <v>1</v>
      </c>
      <c r="H786" s="22">
        <v>1894.4</v>
      </c>
      <c r="I786" s="22">
        <f t="shared" si="25"/>
        <v>1894.4</v>
      </c>
    </row>
    <row r="787" spans="2:10" s="35" customFormat="1" ht="31.5" x14ac:dyDescent="0.2">
      <c r="B787" s="13">
        <v>11</v>
      </c>
      <c r="C787" s="21" t="s">
        <v>625</v>
      </c>
      <c r="D787" s="11" t="s">
        <v>626</v>
      </c>
      <c r="E787" s="19" t="s">
        <v>627</v>
      </c>
      <c r="F787" s="13" t="s">
        <v>218</v>
      </c>
      <c r="G787" s="13">
        <v>8.0000000000000002E-3</v>
      </c>
      <c r="H787" s="22">
        <v>386355.20000000001</v>
      </c>
      <c r="I787" s="22">
        <f t="shared" si="25"/>
        <v>3090.8416000000002</v>
      </c>
    </row>
    <row r="788" spans="2:10" s="35" customFormat="1" ht="31.5" x14ac:dyDescent="0.2">
      <c r="B788" s="13">
        <v>12</v>
      </c>
      <c r="C788" s="21" t="s">
        <v>628</v>
      </c>
      <c r="D788" s="11" t="s">
        <v>629</v>
      </c>
      <c r="E788" s="19" t="s">
        <v>630</v>
      </c>
      <c r="F788" s="13" t="s">
        <v>218</v>
      </c>
      <c r="G788" s="13">
        <v>6.9999999999999993E-3</v>
      </c>
      <c r="H788" s="22">
        <v>159772.67199999999</v>
      </c>
      <c r="I788" s="22">
        <f t="shared" si="25"/>
        <v>1118.4087039999997</v>
      </c>
    </row>
    <row r="789" spans="2:10" s="35" customFormat="1" ht="31.5" x14ac:dyDescent="0.2">
      <c r="B789" s="13">
        <v>13</v>
      </c>
      <c r="C789" s="21" t="s">
        <v>631</v>
      </c>
      <c r="D789" s="11" t="s">
        <v>632</v>
      </c>
      <c r="E789" s="19" t="s">
        <v>633</v>
      </c>
      <c r="F789" s="13" t="s">
        <v>51</v>
      </c>
      <c r="G789" s="13">
        <v>12</v>
      </c>
      <c r="H789" s="22">
        <v>2457.6</v>
      </c>
      <c r="I789" s="22">
        <f t="shared" si="25"/>
        <v>29491.199999999997</v>
      </c>
    </row>
    <row r="790" spans="2:10" s="35" customFormat="1" ht="31.5" x14ac:dyDescent="0.2">
      <c r="B790" s="13">
        <v>14</v>
      </c>
      <c r="C790" s="21" t="s">
        <v>60</v>
      </c>
      <c r="D790" s="11" t="s">
        <v>61</v>
      </c>
      <c r="E790" s="19" t="s">
        <v>62</v>
      </c>
      <c r="F790" s="13" t="s">
        <v>59</v>
      </c>
      <c r="G790" s="13">
        <v>2</v>
      </c>
      <c r="H790" s="22">
        <v>68.965999999999994</v>
      </c>
      <c r="I790" s="22">
        <f t="shared" si="25"/>
        <v>137.93199999999999</v>
      </c>
    </row>
    <row r="791" spans="2:10" s="35" customFormat="1" ht="31.5" x14ac:dyDescent="0.2">
      <c r="B791" s="13">
        <v>15</v>
      </c>
      <c r="C791" s="21" t="s">
        <v>634</v>
      </c>
      <c r="D791" s="11" t="s">
        <v>320</v>
      </c>
      <c r="E791" s="19" t="s">
        <v>321</v>
      </c>
      <c r="F791" s="13" t="s">
        <v>322</v>
      </c>
      <c r="G791" s="13">
        <v>3</v>
      </c>
      <c r="H791" s="22">
        <v>50.774999999999999</v>
      </c>
      <c r="I791" s="22">
        <f t="shared" si="25"/>
        <v>152.32499999999999</v>
      </c>
    </row>
    <row r="792" spans="2:10" s="35" customFormat="1" ht="31.5" x14ac:dyDescent="0.2">
      <c r="B792" s="13">
        <v>16</v>
      </c>
      <c r="C792" s="21" t="s">
        <v>329</v>
      </c>
      <c r="D792" s="11" t="s">
        <v>330</v>
      </c>
      <c r="E792" s="19" t="s">
        <v>331</v>
      </c>
      <c r="F792" s="13" t="s">
        <v>59</v>
      </c>
      <c r="G792" s="13">
        <v>1</v>
      </c>
      <c r="H792" s="22">
        <v>248.06800000000001</v>
      </c>
      <c r="I792" s="22">
        <f t="shared" si="25"/>
        <v>248.06800000000001</v>
      </c>
    </row>
    <row r="793" spans="2:10" s="35" customFormat="1" ht="18.75" customHeight="1" x14ac:dyDescent="0.2">
      <c r="B793" s="57"/>
      <c r="C793" s="58"/>
      <c r="D793" s="59" t="s">
        <v>5</v>
      </c>
      <c r="E793" s="60"/>
      <c r="F793" s="61"/>
      <c r="G793" s="57"/>
      <c r="H793" s="62"/>
      <c r="I793" s="63">
        <f>SUM(I777:I792)</f>
        <v>130411.47930399998</v>
      </c>
      <c r="J793" s="64"/>
    </row>
    <row r="794" spans="2:10" s="35" customFormat="1" ht="18.75" customHeight="1" x14ac:dyDescent="0.2">
      <c r="B794" s="51"/>
      <c r="C794" s="81"/>
      <c r="D794" s="8"/>
      <c r="E794" s="54"/>
      <c r="F794" s="82"/>
      <c r="G794" s="51"/>
      <c r="H794" s="56"/>
      <c r="I794" s="83"/>
      <c r="J794" s="64"/>
    </row>
    <row r="795" spans="2:10" ht="15.75" customHeight="1" x14ac:dyDescent="0.2">
      <c r="B795" s="8"/>
      <c r="D795" s="9" t="s">
        <v>17</v>
      </c>
      <c r="E795" s="32" t="s">
        <v>635</v>
      </c>
    </row>
    <row r="796" spans="2:10" ht="15.75" customHeight="1" x14ac:dyDescent="0.2">
      <c r="B796" s="8"/>
      <c r="D796" s="9"/>
    </row>
    <row r="797" spans="2:10" x14ac:dyDescent="0.2">
      <c r="B797" s="9"/>
      <c r="D797" s="4" t="s">
        <v>636</v>
      </c>
      <c r="I797" s="37"/>
    </row>
    <row r="798" spans="2:10" x14ac:dyDescent="0.2">
      <c r="B798" s="9"/>
      <c r="D798" s="38" t="s">
        <v>16</v>
      </c>
      <c r="I798" s="39"/>
    </row>
    <row r="799" spans="2:10" x14ac:dyDescent="0.2">
      <c r="B799" s="9"/>
      <c r="C799" s="8"/>
      <c r="D799" s="117" t="s">
        <v>152</v>
      </c>
      <c r="E799" s="117"/>
      <c r="F799" s="117"/>
      <c r="G799" s="117"/>
      <c r="H799" s="117"/>
      <c r="I799" s="40"/>
    </row>
    <row r="800" spans="2:10" x14ac:dyDescent="0.2">
      <c r="B800" s="9"/>
      <c r="D800" s="38" t="s">
        <v>18</v>
      </c>
      <c r="I800" s="40"/>
    </row>
    <row r="801" spans="2:13" s="6" customFormat="1" x14ac:dyDescent="0.2">
      <c r="B801" s="7"/>
      <c r="C801" s="41"/>
      <c r="D801" s="42"/>
      <c r="E801" s="118"/>
      <c r="F801" s="119"/>
      <c r="G801" s="119"/>
      <c r="H801" s="43"/>
      <c r="I801" s="44"/>
      <c r="J801" s="35"/>
      <c r="K801" s="35"/>
      <c r="L801" s="35"/>
    </row>
    <row r="802" spans="2:13" x14ac:dyDescent="0.2">
      <c r="B802" s="9" t="s">
        <v>637</v>
      </c>
      <c r="C802" s="4"/>
      <c r="D802" s="10"/>
      <c r="E802" s="118"/>
      <c r="F802" s="119"/>
      <c r="G802" s="119"/>
      <c r="H802" s="43"/>
      <c r="I802" s="44"/>
    </row>
    <row r="803" spans="2:13" x14ac:dyDescent="0.2">
      <c r="B803" s="120" t="s">
        <v>0</v>
      </c>
      <c r="C803" s="120" t="s">
        <v>6</v>
      </c>
      <c r="D803" s="120" t="s">
        <v>1</v>
      </c>
      <c r="E803" s="121" t="s">
        <v>2</v>
      </c>
      <c r="F803" s="120" t="s">
        <v>3</v>
      </c>
      <c r="G803" s="120" t="s">
        <v>4</v>
      </c>
      <c r="H803" s="122" t="s">
        <v>13</v>
      </c>
      <c r="I803" s="123"/>
      <c r="J803" s="120" t="s">
        <v>14</v>
      </c>
      <c r="K803" s="122" t="s">
        <v>15</v>
      </c>
      <c r="L803" s="122"/>
    </row>
    <row r="804" spans="2:13" s="35" customFormat="1" x14ac:dyDescent="0.2">
      <c r="B804" s="120"/>
      <c r="C804" s="120"/>
      <c r="D804" s="120"/>
      <c r="E804" s="121"/>
      <c r="F804" s="120"/>
      <c r="G804" s="120"/>
      <c r="H804" s="19" t="s">
        <v>11</v>
      </c>
      <c r="I804" s="20" t="s">
        <v>12</v>
      </c>
      <c r="J804" s="120"/>
      <c r="K804" s="19" t="s">
        <v>11</v>
      </c>
      <c r="L804" s="20" t="s">
        <v>12</v>
      </c>
      <c r="M804" s="45"/>
    </row>
    <row r="805" spans="2:13" s="12" customFormat="1" x14ac:dyDescent="0.2">
      <c r="B805" s="5">
        <v>1</v>
      </c>
      <c r="C805" s="5">
        <v>2</v>
      </c>
      <c r="D805" s="5">
        <v>3</v>
      </c>
      <c r="E805" s="5">
        <v>4</v>
      </c>
      <c r="F805" s="5">
        <v>5</v>
      </c>
      <c r="G805" s="5">
        <v>6</v>
      </c>
      <c r="H805" s="5">
        <v>7</v>
      </c>
      <c r="I805" s="5">
        <v>8</v>
      </c>
      <c r="J805" s="5">
        <v>9</v>
      </c>
      <c r="K805" s="5">
        <v>10</v>
      </c>
      <c r="L805" s="5">
        <v>11</v>
      </c>
    </row>
    <row r="806" spans="2:13" s="12" customFormat="1" ht="31.5" x14ac:dyDescent="0.2">
      <c r="B806" s="13">
        <v>1</v>
      </c>
      <c r="C806" s="21" t="s">
        <v>638</v>
      </c>
      <c r="D806" s="13" t="s">
        <v>639</v>
      </c>
      <c r="E806" s="22">
        <v>1</v>
      </c>
      <c r="F806" s="13" t="s">
        <v>640</v>
      </c>
      <c r="G806" s="13">
        <v>1</v>
      </c>
      <c r="H806" s="22">
        <v>16050</v>
      </c>
      <c r="I806" s="22">
        <f>H806*G806*E806</f>
        <v>16050</v>
      </c>
      <c r="J806" s="23">
        <v>4</v>
      </c>
      <c r="K806" s="24">
        <v>94.9</v>
      </c>
      <c r="L806" s="24">
        <v>94.9</v>
      </c>
    </row>
    <row r="807" spans="2:13" s="12" customFormat="1" ht="31.5" x14ac:dyDescent="0.2">
      <c r="B807" s="13">
        <v>2</v>
      </c>
      <c r="C807" s="21" t="s">
        <v>641</v>
      </c>
      <c r="D807" s="13" t="s">
        <v>642</v>
      </c>
      <c r="E807" s="22">
        <v>1</v>
      </c>
      <c r="F807" s="13" t="s">
        <v>640</v>
      </c>
      <c r="G807" s="13">
        <v>1</v>
      </c>
      <c r="H807" s="22">
        <v>20064</v>
      </c>
      <c r="I807" s="22">
        <f>H807*G807*E807</f>
        <v>20064</v>
      </c>
      <c r="J807" s="23">
        <v>4</v>
      </c>
      <c r="K807" s="24">
        <v>118.6</v>
      </c>
      <c r="L807" s="24">
        <v>118.6</v>
      </c>
    </row>
    <row r="808" spans="2:13" s="12" customFormat="1" x14ac:dyDescent="0.2">
      <c r="B808" s="5"/>
      <c r="C808" s="25"/>
      <c r="D808" s="5" t="s">
        <v>45</v>
      </c>
      <c r="E808" s="26"/>
      <c r="F808" s="5"/>
      <c r="G808" s="5"/>
      <c r="H808" s="26"/>
      <c r="I808" s="26">
        <f>SUM(I806:I807)</f>
        <v>36114</v>
      </c>
      <c r="J808" s="27"/>
      <c r="K808" s="28"/>
      <c r="L808" s="28">
        <v>213.5</v>
      </c>
    </row>
    <row r="809" spans="2:13" s="46" customFormat="1" x14ac:dyDescent="0.2">
      <c r="B809" s="13"/>
      <c r="C809" s="21"/>
      <c r="D809" s="13" t="s">
        <v>46</v>
      </c>
      <c r="E809" s="22" t="s">
        <v>19</v>
      </c>
      <c r="F809" s="13">
        <v>1</v>
      </c>
      <c r="G809" s="13"/>
      <c r="H809" s="22"/>
      <c r="I809" s="22"/>
      <c r="J809" s="23"/>
      <c r="K809" s="24"/>
      <c r="L809" s="24"/>
    </row>
    <row r="810" spans="2:13" s="12" customFormat="1" x14ac:dyDescent="0.2">
      <c r="B810" s="29"/>
      <c r="C810" s="30"/>
      <c r="D810" s="29" t="s">
        <v>47</v>
      </c>
      <c r="E810" s="31"/>
      <c r="F810" s="29"/>
      <c r="G810" s="29"/>
      <c r="H810" s="31"/>
      <c r="I810" s="31">
        <f>I808*F809</f>
        <v>36114</v>
      </c>
      <c r="J810" s="27"/>
      <c r="K810" s="28"/>
      <c r="L810" s="28"/>
    </row>
    <row r="811" spans="2:13" s="12" customFormat="1" x14ac:dyDescent="0.2">
      <c r="B811" s="46"/>
      <c r="C811" s="47"/>
      <c r="D811" s="46"/>
      <c r="E811" s="48"/>
      <c r="F811" s="46"/>
      <c r="G811" s="46"/>
      <c r="H811" s="48"/>
      <c r="I811" s="48"/>
      <c r="J811" s="49"/>
      <c r="K811" s="50"/>
      <c r="L811" s="50"/>
    </row>
    <row r="812" spans="2:13" s="35" customFormat="1" ht="15.75" customHeight="1" x14ac:dyDescent="0.2">
      <c r="B812" s="51"/>
      <c r="C812" s="52"/>
      <c r="D812" s="53" t="s">
        <v>20</v>
      </c>
      <c r="E812" s="54"/>
      <c r="F812" s="55"/>
      <c r="G812" s="51"/>
      <c r="H812" s="56"/>
      <c r="I812" s="56"/>
    </row>
    <row r="813" spans="2:13" s="35" customFormat="1" ht="31.5" x14ac:dyDescent="0.2">
      <c r="B813" s="13" t="s">
        <v>0</v>
      </c>
      <c r="C813" s="21" t="s">
        <v>9</v>
      </c>
      <c r="D813" s="11" t="s">
        <v>10</v>
      </c>
      <c r="E813" s="19" t="s">
        <v>1280</v>
      </c>
      <c r="F813" s="13" t="s">
        <v>3</v>
      </c>
      <c r="G813" s="13" t="s">
        <v>4</v>
      </c>
      <c r="H813" s="19" t="s">
        <v>7</v>
      </c>
      <c r="I813" s="20" t="s">
        <v>8</v>
      </c>
    </row>
    <row r="814" spans="2:13" s="35" customFormat="1" x14ac:dyDescent="0.2">
      <c r="B814" s="13">
        <v>1</v>
      </c>
      <c r="C814" s="21" t="s">
        <v>643</v>
      </c>
      <c r="D814" s="11" t="s">
        <v>644</v>
      </c>
      <c r="E814" s="19" t="s">
        <v>1279</v>
      </c>
      <c r="F814" s="13" t="s">
        <v>325</v>
      </c>
      <c r="G814" s="13">
        <v>1</v>
      </c>
      <c r="H814" s="22">
        <v>6801.65</v>
      </c>
      <c r="I814" s="22">
        <f>H814*G814</f>
        <v>6801.65</v>
      </c>
    </row>
    <row r="815" spans="2:13" s="35" customFormat="1" ht="31.5" x14ac:dyDescent="0.2">
      <c r="B815" s="13">
        <v>2</v>
      </c>
      <c r="C815" s="21" t="s">
        <v>645</v>
      </c>
      <c r="D815" s="11" t="s">
        <v>646</v>
      </c>
      <c r="E815" s="19" t="s">
        <v>647</v>
      </c>
      <c r="F815" s="13" t="s">
        <v>59</v>
      </c>
      <c r="G815" s="13">
        <v>2</v>
      </c>
      <c r="H815" s="22">
        <v>377.88299999999998</v>
      </c>
      <c r="I815" s="22">
        <f>H815*G815</f>
        <v>755.76599999999996</v>
      </c>
    </row>
    <row r="816" spans="2:13" s="35" customFormat="1" ht="18.75" customHeight="1" x14ac:dyDescent="0.2">
      <c r="B816" s="57"/>
      <c r="C816" s="58"/>
      <c r="D816" s="59" t="s">
        <v>5</v>
      </c>
      <c r="E816" s="60"/>
      <c r="F816" s="61"/>
      <c r="G816" s="57"/>
      <c r="H816" s="62"/>
      <c r="I816" s="63">
        <f>SUM(I814:I815)</f>
        <v>7557.4159999999993</v>
      </c>
      <c r="J816" s="64"/>
    </row>
    <row r="817" spans="2:13" s="35" customFormat="1" ht="18.75" customHeight="1" x14ac:dyDescent="0.2">
      <c r="B817" s="51"/>
      <c r="C817" s="81"/>
      <c r="D817" s="8"/>
      <c r="E817" s="54"/>
      <c r="F817" s="82"/>
      <c r="G817" s="51"/>
      <c r="H817" s="56"/>
      <c r="I817" s="83"/>
      <c r="J817" s="64"/>
    </row>
    <row r="818" spans="2:13" ht="15.75" customHeight="1" x14ac:dyDescent="0.2">
      <c r="B818" s="8"/>
      <c r="D818" s="9" t="s">
        <v>17</v>
      </c>
      <c r="E818" s="32" t="s">
        <v>648</v>
      </c>
    </row>
    <row r="819" spans="2:13" ht="15.75" customHeight="1" x14ac:dyDescent="0.2">
      <c r="B819" s="8"/>
      <c r="D819" s="9"/>
    </row>
    <row r="820" spans="2:13" x14ac:dyDescent="0.2">
      <c r="B820" s="9"/>
      <c r="D820" s="4" t="s">
        <v>649</v>
      </c>
      <c r="I820" s="37"/>
    </row>
    <row r="821" spans="2:13" x14ac:dyDescent="0.2">
      <c r="B821" s="9"/>
      <c r="D821" s="38" t="s">
        <v>16</v>
      </c>
      <c r="I821" s="39"/>
    </row>
    <row r="822" spans="2:13" x14ac:dyDescent="0.2">
      <c r="B822" s="9"/>
      <c r="C822" s="8"/>
      <c r="D822" s="117" t="s">
        <v>650</v>
      </c>
      <c r="E822" s="117"/>
      <c r="F822" s="117"/>
      <c r="G822" s="117"/>
      <c r="H822" s="117"/>
      <c r="I822" s="40"/>
    </row>
    <row r="823" spans="2:13" x14ac:dyDescent="0.2">
      <c r="B823" s="9"/>
      <c r="D823" s="38" t="s">
        <v>18</v>
      </c>
      <c r="I823" s="40"/>
    </row>
    <row r="824" spans="2:13" s="6" customFormat="1" x14ac:dyDescent="0.2">
      <c r="B824" s="7"/>
      <c r="C824" s="41"/>
      <c r="D824" s="42"/>
      <c r="E824" s="118"/>
      <c r="F824" s="119"/>
      <c r="G824" s="119"/>
      <c r="H824" s="43"/>
      <c r="I824" s="44"/>
      <c r="J824" s="35"/>
      <c r="K824" s="35"/>
      <c r="L824" s="35"/>
    </row>
    <row r="825" spans="2:13" x14ac:dyDescent="0.2">
      <c r="B825" s="9" t="s">
        <v>651</v>
      </c>
      <c r="C825" s="4"/>
      <c r="D825" s="10"/>
      <c r="E825" s="118"/>
      <c r="F825" s="119"/>
      <c r="G825" s="119"/>
      <c r="H825" s="43"/>
      <c r="I825" s="44"/>
    </row>
    <row r="826" spans="2:13" x14ac:dyDescent="0.2">
      <c r="B826" s="120" t="s">
        <v>0</v>
      </c>
      <c r="C826" s="120" t="s">
        <v>6</v>
      </c>
      <c r="D826" s="120" t="s">
        <v>1</v>
      </c>
      <c r="E826" s="121" t="s">
        <v>2</v>
      </c>
      <c r="F826" s="120" t="s">
        <v>3</v>
      </c>
      <c r="G826" s="120" t="s">
        <v>4</v>
      </c>
      <c r="H826" s="122" t="s">
        <v>13</v>
      </c>
      <c r="I826" s="123"/>
      <c r="J826" s="120" t="s">
        <v>14</v>
      </c>
      <c r="K826" s="122" t="s">
        <v>15</v>
      </c>
      <c r="L826" s="122"/>
    </row>
    <row r="827" spans="2:13" s="35" customFormat="1" x14ac:dyDescent="0.2">
      <c r="B827" s="120"/>
      <c r="C827" s="120"/>
      <c r="D827" s="120"/>
      <c r="E827" s="121"/>
      <c r="F827" s="120"/>
      <c r="G827" s="120"/>
      <c r="H827" s="19" t="s">
        <v>11</v>
      </c>
      <c r="I827" s="20" t="s">
        <v>12</v>
      </c>
      <c r="J827" s="120"/>
      <c r="K827" s="19" t="s">
        <v>11</v>
      </c>
      <c r="L827" s="20" t="s">
        <v>12</v>
      </c>
      <c r="M827" s="45"/>
    </row>
    <row r="828" spans="2:13" s="12" customFormat="1" x14ac:dyDescent="0.2">
      <c r="B828" s="5">
        <v>1</v>
      </c>
      <c r="C828" s="5">
        <v>2</v>
      </c>
      <c r="D828" s="5">
        <v>3</v>
      </c>
      <c r="E828" s="5">
        <v>4</v>
      </c>
      <c r="F828" s="5">
        <v>5</v>
      </c>
      <c r="G828" s="5">
        <v>6</v>
      </c>
      <c r="H828" s="5">
        <v>7</v>
      </c>
      <c r="I828" s="5">
        <v>8</v>
      </c>
      <c r="J828" s="5">
        <v>9</v>
      </c>
      <c r="K828" s="5">
        <v>10</v>
      </c>
      <c r="L828" s="5">
        <v>11</v>
      </c>
    </row>
    <row r="829" spans="2:13" s="12" customFormat="1" ht="35.450000000000003" customHeight="1" x14ac:dyDescent="0.2">
      <c r="B829" s="13">
        <v>1</v>
      </c>
      <c r="C829" s="21" t="s">
        <v>36</v>
      </c>
      <c r="D829" s="13" t="s">
        <v>37</v>
      </c>
      <c r="E829" s="22">
        <v>1</v>
      </c>
      <c r="F829" s="13" t="s">
        <v>38</v>
      </c>
      <c r="G829" s="13">
        <v>3</v>
      </c>
      <c r="H829" s="22">
        <v>1997</v>
      </c>
      <c r="I829" s="22">
        <f>H829*G829*E829</f>
        <v>5991</v>
      </c>
      <c r="J829" s="23">
        <v>4</v>
      </c>
      <c r="K829" s="24">
        <v>11.8</v>
      </c>
      <c r="L829" s="24">
        <v>35.4</v>
      </c>
    </row>
    <row r="830" spans="2:13" s="12" customFormat="1" ht="35.450000000000003" customHeight="1" x14ac:dyDescent="0.2">
      <c r="B830" s="13">
        <v>2</v>
      </c>
      <c r="C830" s="21" t="s">
        <v>39</v>
      </c>
      <c r="D830" s="13" t="s">
        <v>40</v>
      </c>
      <c r="E830" s="22">
        <v>1</v>
      </c>
      <c r="F830" s="13" t="s">
        <v>38</v>
      </c>
      <c r="G830" s="13">
        <v>3</v>
      </c>
      <c r="H830" s="22">
        <v>2877</v>
      </c>
      <c r="I830" s="22">
        <f t="shared" ref="I830:I840" si="26">H830*G830*E830</f>
        <v>8631</v>
      </c>
      <c r="J830" s="23">
        <v>4</v>
      </c>
      <c r="K830" s="24">
        <v>17</v>
      </c>
      <c r="L830" s="24">
        <v>51</v>
      </c>
    </row>
    <row r="831" spans="2:13" s="12" customFormat="1" ht="47.25" x14ac:dyDescent="0.2">
      <c r="B831" s="13">
        <v>3</v>
      </c>
      <c r="C831" s="21" t="s">
        <v>652</v>
      </c>
      <c r="D831" s="13" t="s">
        <v>653</v>
      </c>
      <c r="E831" s="22">
        <v>1</v>
      </c>
      <c r="F831" s="13" t="s">
        <v>43</v>
      </c>
      <c r="G831" s="13">
        <v>2</v>
      </c>
      <c r="H831" s="22">
        <v>17872</v>
      </c>
      <c r="I831" s="22">
        <f t="shared" si="26"/>
        <v>35744</v>
      </c>
      <c r="J831" s="23">
        <v>3.4</v>
      </c>
      <c r="K831" s="24">
        <v>113.2</v>
      </c>
      <c r="L831" s="24">
        <v>226.4</v>
      </c>
    </row>
    <row r="832" spans="2:13" s="12" customFormat="1" ht="31.5" x14ac:dyDescent="0.2">
      <c r="B832" s="13">
        <v>4</v>
      </c>
      <c r="C832" s="21" t="s">
        <v>654</v>
      </c>
      <c r="D832" s="13" t="s">
        <v>655</v>
      </c>
      <c r="E832" s="22">
        <v>1</v>
      </c>
      <c r="F832" s="13" t="s">
        <v>448</v>
      </c>
      <c r="G832" s="13">
        <v>1</v>
      </c>
      <c r="H832" s="22">
        <v>35260</v>
      </c>
      <c r="I832" s="22">
        <f t="shared" si="26"/>
        <v>35260</v>
      </c>
      <c r="J832" s="23">
        <v>3.4</v>
      </c>
      <c r="K832" s="24">
        <v>223.3</v>
      </c>
      <c r="L832" s="24">
        <v>223.3</v>
      </c>
    </row>
    <row r="833" spans="2:12" s="12" customFormat="1" ht="47.25" x14ac:dyDescent="0.2">
      <c r="B833" s="13">
        <v>5</v>
      </c>
      <c r="C833" s="21" t="s">
        <v>656</v>
      </c>
      <c r="D833" s="13" t="s">
        <v>657</v>
      </c>
      <c r="E833" s="22">
        <v>1</v>
      </c>
      <c r="F833" s="13" t="s">
        <v>658</v>
      </c>
      <c r="G833" s="13">
        <v>1</v>
      </c>
      <c r="H833" s="22">
        <v>20622</v>
      </c>
      <c r="I833" s="22">
        <f t="shared" si="26"/>
        <v>20622</v>
      </c>
      <c r="J833" s="23">
        <v>4</v>
      </c>
      <c r="K833" s="24">
        <v>119.1</v>
      </c>
      <c r="L833" s="24">
        <v>119.1</v>
      </c>
    </row>
    <row r="834" spans="2:12" s="12" customFormat="1" ht="31.5" x14ac:dyDescent="0.2">
      <c r="B834" s="13">
        <v>6</v>
      </c>
      <c r="C834" s="21" t="s">
        <v>659</v>
      </c>
      <c r="D834" s="13" t="s">
        <v>660</v>
      </c>
      <c r="E834" s="22">
        <v>1</v>
      </c>
      <c r="F834" s="13" t="s">
        <v>51</v>
      </c>
      <c r="G834" s="13">
        <v>2</v>
      </c>
      <c r="H834" s="22">
        <v>3344</v>
      </c>
      <c r="I834" s="22">
        <f t="shared" si="26"/>
        <v>6688</v>
      </c>
      <c r="J834" s="23">
        <v>4</v>
      </c>
      <c r="K834" s="24">
        <v>19.8</v>
      </c>
      <c r="L834" s="24">
        <v>39.6</v>
      </c>
    </row>
    <row r="835" spans="2:12" s="12" customFormat="1" ht="47.25" x14ac:dyDescent="0.2">
      <c r="B835" s="13">
        <v>7</v>
      </c>
      <c r="C835" s="21" t="s">
        <v>661</v>
      </c>
      <c r="D835" s="13" t="s">
        <v>662</v>
      </c>
      <c r="E835" s="22">
        <v>1</v>
      </c>
      <c r="F835" s="13" t="s">
        <v>663</v>
      </c>
      <c r="G835" s="13">
        <v>4</v>
      </c>
      <c r="H835" s="22">
        <v>34822</v>
      </c>
      <c r="I835" s="22">
        <f t="shared" si="26"/>
        <v>139288</v>
      </c>
      <c r="J835" s="23">
        <v>4</v>
      </c>
      <c r="K835" s="24">
        <v>205.8</v>
      </c>
      <c r="L835" s="24">
        <v>823.2</v>
      </c>
    </row>
    <row r="836" spans="2:12" s="12" customFormat="1" ht="47.25" x14ac:dyDescent="0.2">
      <c r="B836" s="13">
        <v>8</v>
      </c>
      <c r="C836" s="21" t="s">
        <v>664</v>
      </c>
      <c r="D836" s="13" t="s">
        <v>665</v>
      </c>
      <c r="E836" s="22">
        <v>1</v>
      </c>
      <c r="F836" s="13" t="s">
        <v>663</v>
      </c>
      <c r="G836" s="13">
        <v>2</v>
      </c>
      <c r="H836" s="22">
        <v>7704</v>
      </c>
      <c r="I836" s="22">
        <f t="shared" si="26"/>
        <v>15408</v>
      </c>
      <c r="J836" s="23">
        <v>4.5</v>
      </c>
      <c r="K836" s="24">
        <v>42.4</v>
      </c>
      <c r="L836" s="24">
        <v>84.8</v>
      </c>
    </row>
    <row r="837" spans="2:12" s="12" customFormat="1" ht="47.25" x14ac:dyDescent="0.2">
      <c r="B837" s="13">
        <v>9</v>
      </c>
      <c r="C837" s="21" t="s">
        <v>666</v>
      </c>
      <c r="D837" s="13" t="s">
        <v>667</v>
      </c>
      <c r="E837" s="22">
        <v>1</v>
      </c>
      <c r="F837" s="13" t="s">
        <v>668</v>
      </c>
      <c r="G837" s="13">
        <v>2</v>
      </c>
      <c r="H837" s="22">
        <v>3271</v>
      </c>
      <c r="I837" s="22">
        <f t="shared" si="26"/>
        <v>6542</v>
      </c>
      <c r="J837" s="23">
        <v>4.5</v>
      </c>
      <c r="K837" s="24">
        <v>18</v>
      </c>
      <c r="L837" s="24">
        <v>36</v>
      </c>
    </row>
    <row r="838" spans="2:12" s="12" customFormat="1" ht="63" x14ac:dyDescent="0.2">
      <c r="B838" s="13">
        <v>10</v>
      </c>
      <c r="C838" s="21" t="s">
        <v>669</v>
      </c>
      <c r="D838" s="13" t="s">
        <v>670</v>
      </c>
      <c r="E838" s="22">
        <v>1</v>
      </c>
      <c r="F838" s="13" t="s">
        <v>448</v>
      </c>
      <c r="G838" s="13">
        <v>1</v>
      </c>
      <c r="H838" s="22">
        <v>32494</v>
      </c>
      <c r="I838" s="22">
        <f t="shared" si="26"/>
        <v>32494</v>
      </c>
      <c r="J838" s="23">
        <v>3.4</v>
      </c>
      <c r="K838" s="24">
        <v>205.8</v>
      </c>
      <c r="L838" s="24">
        <v>205.8</v>
      </c>
    </row>
    <row r="839" spans="2:12" s="12" customFormat="1" ht="47.25" x14ac:dyDescent="0.2">
      <c r="B839" s="13">
        <v>11</v>
      </c>
      <c r="C839" s="21" t="s">
        <v>671</v>
      </c>
      <c r="D839" s="13" t="s">
        <v>672</v>
      </c>
      <c r="E839" s="22">
        <v>1</v>
      </c>
      <c r="F839" s="13" t="s">
        <v>33</v>
      </c>
      <c r="G839" s="13">
        <v>2</v>
      </c>
      <c r="H839" s="22">
        <v>11709</v>
      </c>
      <c r="I839" s="22">
        <f t="shared" si="26"/>
        <v>23418</v>
      </c>
      <c r="J839" s="23">
        <v>4</v>
      </c>
      <c r="K839" s="24">
        <v>69.2</v>
      </c>
      <c r="L839" s="24">
        <v>138.4</v>
      </c>
    </row>
    <row r="840" spans="2:12" s="12" customFormat="1" ht="47.25" x14ac:dyDescent="0.2">
      <c r="B840" s="13">
        <v>12</v>
      </c>
      <c r="C840" s="21" t="s">
        <v>495</v>
      </c>
      <c r="D840" s="13" t="s">
        <v>673</v>
      </c>
      <c r="E840" s="22">
        <v>1</v>
      </c>
      <c r="F840" s="13" t="s">
        <v>497</v>
      </c>
      <c r="G840" s="13">
        <v>6</v>
      </c>
      <c r="H840" s="22">
        <v>19680</v>
      </c>
      <c r="I840" s="22">
        <f t="shared" si="26"/>
        <v>118080</v>
      </c>
      <c r="J840" s="23">
        <v>3.9</v>
      </c>
      <c r="K840" s="24">
        <v>124.5</v>
      </c>
      <c r="L840" s="24">
        <v>747</v>
      </c>
    </row>
    <row r="841" spans="2:12" s="12" customFormat="1" x14ac:dyDescent="0.2">
      <c r="B841" s="5"/>
      <c r="C841" s="25"/>
      <c r="D841" s="5" t="s">
        <v>45</v>
      </c>
      <c r="E841" s="26"/>
      <c r="F841" s="5"/>
      <c r="G841" s="5"/>
      <c r="H841" s="26"/>
      <c r="I841" s="26">
        <f>SUM(I829:I840)</f>
        <v>448166</v>
      </c>
      <c r="J841" s="27"/>
      <c r="K841" s="28"/>
      <c r="L841" s="28">
        <v>2730</v>
      </c>
    </row>
    <row r="842" spans="2:12" s="46" customFormat="1" x14ac:dyDescent="0.2">
      <c r="B842" s="13"/>
      <c r="C842" s="21"/>
      <c r="D842" s="13" t="s">
        <v>46</v>
      </c>
      <c r="E842" s="22" t="s">
        <v>19</v>
      </c>
      <c r="F842" s="13">
        <v>1</v>
      </c>
      <c r="G842" s="13"/>
      <c r="H842" s="22"/>
      <c r="I842" s="22"/>
      <c r="J842" s="23"/>
      <c r="K842" s="24"/>
      <c r="L842" s="24"/>
    </row>
    <row r="843" spans="2:12" s="12" customFormat="1" x14ac:dyDescent="0.2">
      <c r="B843" s="29"/>
      <c r="C843" s="30"/>
      <c r="D843" s="29" t="s">
        <v>47</v>
      </c>
      <c r="E843" s="31"/>
      <c r="F843" s="29"/>
      <c r="G843" s="29"/>
      <c r="H843" s="31"/>
      <c r="I843" s="31">
        <f>I841*F842</f>
        <v>448166</v>
      </c>
      <c r="J843" s="27"/>
      <c r="K843" s="28"/>
      <c r="L843" s="28"/>
    </row>
    <row r="844" spans="2:12" s="12" customFormat="1" x14ac:dyDescent="0.2">
      <c r="B844" s="46"/>
      <c r="C844" s="47"/>
      <c r="D844" s="46"/>
      <c r="E844" s="48"/>
      <c r="F844" s="46"/>
      <c r="G844" s="46"/>
      <c r="H844" s="48"/>
      <c r="I844" s="48"/>
      <c r="J844" s="49"/>
      <c r="K844" s="50"/>
      <c r="L844" s="50"/>
    </row>
    <row r="845" spans="2:12" s="35" customFormat="1" ht="15.75" customHeight="1" x14ac:dyDescent="0.2">
      <c r="B845" s="51"/>
      <c r="C845" s="52"/>
      <c r="D845" s="53" t="s">
        <v>20</v>
      </c>
      <c r="E845" s="54"/>
      <c r="F845" s="55"/>
      <c r="G845" s="51"/>
      <c r="H845" s="56"/>
      <c r="I845" s="56"/>
    </row>
    <row r="846" spans="2:12" s="35" customFormat="1" ht="31.5" x14ac:dyDescent="0.2">
      <c r="B846" s="13" t="s">
        <v>0</v>
      </c>
      <c r="C846" s="21" t="s">
        <v>9</v>
      </c>
      <c r="D846" s="11" t="s">
        <v>10</v>
      </c>
      <c r="E846" s="19" t="s">
        <v>1280</v>
      </c>
      <c r="F846" s="13" t="s">
        <v>3</v>
      </c>
      <c r="G846" s="13" t="s">
        <v>4</v>
      </c>
      <c r="H846" s="19" t="s">
        <v>7</v>
      </c>
      <c r="I846" s="20" t="s">
        <v>8</v>
      </c>
    </row>
    <row r="847" spans="2:12" s="35" customFormat="1" ht="31.5" x14ac:dyDescent="0.2">
      <c r="B847" s="13">
        <v>1</v>
      </c>
      <c r="C847" s="21" t="s">
        <v>674</v>
      </c>
      <c r="D847" s="11" t="s">
        <v>675</v>
      </c>
      <c r="E847" s="19" t="s">
        <v>143</v>
      </c>
      <c r="F847" s="13" t="s">
        <v>59</v>
      </c>
      <c r="G847" s="13">
        <v>10</v>
      </c>
      <c r="H847" s="22">
        <v>72.703999999999994</v>
      </c>
      <c r="I847" s="22">
        <f>H847*G847</f>
        <v>727.04</v>
      </c>
    </row>
    <row r="848" spans="2:12" s="35" customFormat="1" ht="31.5" x14ac:dyDescent="0.2">
      <c r="B848" s="13">
        <v>2</v>
      </c>
      <c r="C848" s="21" t="s">
        <v>676</v>
      </c>
      <c r="D848" s="11" t="s">
        <v>677</v>
      </c>
      <c r="E848" s="19" t="s">
        <v>143</v>
      </c>
      <c r="F848" s="13" t="s">
        <v>59</v>
      </c>
      <c r="G848" s="13">
        <v>10</v>
      </c>
      <c r="H848" s="22">
        <v>271.36</v>
      </c>
      <c r="I848" s="22">
        <f t="shared" ref="I848:I870" si="27">H848*G848</f>
        <v>2713.6000000000004</v>
      </c>
    </row>
    <row r="849" spans="2:9" s="35" customFormat="1" x14ac:dyDescent="0.2">
      <c r="B849" s="13">
        <v>3</v>
      </c>
      <c r="C849" s="21" t="s">
        <v>678</v>
      </c>
      <c r="D849" s="11" t="s">
        <v>679</v>
      </c>
      <c r="E849" s="19" t="s">
        <v>1279</v>
      </c>
      <c r="F849" s="13" t="s">
        <v>59</v>
      </c>
      <c r="G849" s="13">
        <v>3</v>
      </c>
      <c r="H849" s="22">
        <v>1358.848</v>
      </c>
      <c r="I849" s="22">
        <f t="shared" si="27"/>
        <v>4076.5439999999999</v>
      </c>
    </row>
    <row r="850" spans="2:9" s="35" customFormat="1" ht="31.5" x14ac:dyDescent="0.2">
      <c r="B850" s="13">
        <v>4</v>
      </c>
      <c r="C850" s="21" t="s">
        <v>680</v>
      </c>
      <c r="D850" s="11" t="s">
        <v>681</v>
      </c>
      <c r="E850" s="19" t="s">
        <v>682</v>
      </c>
      <c r="F850" s="13" t="s">
        <v>59</v>
      </c>
      <c r="G850" s="13">
        <v>3</v>
      </c>
      <c r="H850" s="22">
        <v>1071.2860000000001</v>
      </c>
      <c r="I850" s="22">
        <f t="shared" si="27"/>
        <v>3213.8580000000002</v>
      </c>
    </row>
    <row r="851" spans="2:9" s="35" customFormat="1" ht="47.25" x14ac:dyDescent="0.2">
      <c r="B851" s="13">
        <v>5</v>
      </c>
      <c r="C851" s="21" t="s">
        <v>683</v>
      </c>
      <c r="D851" s="11" t="s">
        <v>684</v>
      </c>
      <c r="E851" s="19" t="s">
        <v>685</v>
      </c>
      <c r="F851" s="13" t="s">
        <v>59</v>
      </c>
      <c r="G851" s="13">
        <v>4</v>
      </c>
      <c r="H851" s="22">
        <v>7095.1679999999997</v>
      </c>
      <c r="I851" s="22">
        <f t="shared" si="27"/>
        <v>28380.671999999999</v>
      </c>
    </row>
    <row r="852" spans="2:9" s="35" customFormat="1" x14ac:dyDescent="0.2">
      <c r="B852" s="13">
        <v>6</v>
      </c>
      <c r="C852" s="21" t="s">
        <v>686</v>
      </c>
      <c r="D852" s="11" t="s">
        <v>687</v>
      </c>
      <c r="E852" s="19" t="s">
        <v>1279</v>
      </c>
      <c r="F852" s="13" t="s">
        <v>51</v>
      </c>
      <c r="G852" s="13">
        <v>2</v>
      </c>
      <c r="H852" s="22">
        <v>65282.048000000003</v>
      </c>
      <c r="I852" s="22">
        <f t="shared" si="27"/>
        <v>130564.09600000001</v>
      </c>
    </row>
    <row r="853" spans="2:9" s="35" customFormat="1" x14ac:dyDescent="0.2">
      <c r="B853" s="13">
        <v>7</v>
      </c>
      <c r="C853" s="21" t="s">
        <v>688</v>
      </c>
      <c r="D853" s="11" t="s">
        <v>689</v>
      </c>
      <c r="E853" s="19" t="s">
        <v>1279</v>
      </c>
      <c r="F853" s="13" t="s">
        <v>51</v>
      </c>
      <c r="G853" s="13">
        <v>2</v>
      </c>
      <c r="H853" s="22">
        <v>65335.296000000002</v>
      </c>
      <c r="I853" s="22">
        <f t="shared" si="27"/>
        <v>130670.592</v>
      </c>
    </row>
    <row r="854" spans="2:9" s="35" customFormat="1" x14ac:dyDescent="0.2">
      <c r="B854" s="13">
        <v>8</v>
      </c>
      <c r="C854" s="21" t="s">
        <v>690</v>
      </c>
      <c r="D854" s="11" t="s">
        <v>691</v>
      </c>
      <c r="E854" s="19" t="s">
        <v>1279</v>
      </c>
      <c r="F854" s="13" t="s">
        <v>51</v>
      </c>
      <c r="G854" s="13">
        <v>2</v>
      </c>
      <c r="H854" s="22">
        <v>51200</v>
      </c>
      <c r="I854" s="22">
        <f t="shared" si="27"/>
        <v>102400</v>
      </c>
    </row>
    <row r="855" spans="2:9" s="35" customFormat="1" x14ac:dyDescent="0.2">
      <c r="B855" s="13">
        <v>9</v>
      </c>
      <c r="C855" s="21" t="s">
        <v>692</v>
      </c>
      <c r="D855" s="11" t="s">
        <v>693</v>
      </c>
      <c r="E855" s="19" t="s">
        <v>1279</v>
      </c>
      <c r="F855" s="13" t="s">
        <v>51</v>
      </c>
      <c r="G855" s="13">
        <v>4</v>
      </c>
      <c r="H855" s="22">
        <v>23040</v>
      </c>
      <c r="I855" s="22">
        <f t="shared" si="27"/>
        <v>92160</v>
      </c>
    </row>
    <row r="856" spans="2:9" s="35" customFormat="1" x14ac:dyDescent="0.2">
      <c r="B856" s="13">
        <v>10</v>
      </c>
      <c r="C856" s="21" t="s">
        <v>694</v>
      </c>
      <c r="D856" s="11" t="s">
        <v>695</v>
      </c>
      <c r="E856" s="19" t="s">
        <v>1279</v>
      </c>
      <c r="F856" s="13" t="s">
        <v>51</v>
      </c>
      <c r="G856" s="13">
        <v>1</v>
      </c>
      <c r="H856" s="22">
        <v>362641.91999999998</v>
      </c>
      <c r="I856" s="22">
        <f t="shared" si="27"/>
        <v>362641.91999999998</v>
      </c>
    </row>
    <row r="857" spans="2:9" s="35" customFormat="1" ht="31.5" x14ac:dyDescent="0.2">
      <c r="B857" s="13">
        <v>11</v>
      </c>
      <c r="C857" s="21" t="s">
        <v>696</v>
      </c>
      <c r="D857" s="11" t="s">
        <v>697</v>
      </c>
      <c r="E857" s="19" t="s">
        <v>698</v>
      </c>
      <c r="F857" s="13" t="s">
        <v>59</v>
      </c>
      <c r="G857" s="13">
        <v>4000</v>
      </c>
      <c r="H857" s="22">
        <v>8.1920000000000002</v>
      </c>
      <c r="I857" s="22">
        <f t="shared" si="27"/>
        <v>32768</v>
      </c>
    </row>
    <row r="858" spans="2:9" s="35" customFormat="1" ht="31.5" x14ac:dyDescent="0.2">
      <c r="B858" s="13">
        <v>12</v>
      </c>
      <c r="C858" s="21" t="s">
        <v>699</v>
      </c>
      <c r="D858" s="11" t="s">
        <v>700</v>
      </c>
      <c r="E858" s="19" t="s">
        <v>701</v>
      </c>
      <c r="F858" s="13" t="s">
        <v>59</v>
      </c>
      <c r="G858" s="13">
        <v>210</v>
      </c>
      <c r="H858" s="22">
        <v>31.744</v>
      </c>
      <c r="I858" s="22">
        <f t="shared" si="27"/>
        <v>6666.24</v>
      </c>
    </row>
    <row r="859" spans="2:9" s="35" customFormat="1" x14ac:dyDescent="0.2">
      <c r="B859" s="13">
        <v>13</v>
      </c>
      <c r="C859" s="21" t="s">
        <v>702</v>
      </c>
      <c r="D859" s="11" t="s">
        <v>703</v>
      </c>
      <c r="E859" s="19" t="s">
        <v>1279</v>
      </c>
      <c r="F859" s="13" t="s">
        <v>59</v>
      </c>
      <c r="G859" s="13">
        <v>6</v>
      </c>
      <c r="H859" s="22">
        <v>234.49600000000001</v>
      </c>
      <c r="I859" s="22">
        <f t="shared" si="27"/>
        <v>1406.9760000000001</v>
      </c>
    </row>
    <row r="860" spans="2:9" s="35" customFormat="1" ht="31.5" x14ac:dyDescent="0.2">
      <c r="B860" s="13">
        <v>14</v>
      </c>
      <c r="C860" s="21" t="s">
        <v>704</v>
      </c>
      <c r="D860" s="11" t="s">
        <v>705</v>
      </c>
      <c r="E860" s="19" t="s">
        <v>706</v>
      </c>
      <c r="F860" s="13" t="s">
        <v>59</v>
      </c>
      <c r="G860" s="13">
        <v>5</v>
      </c>
      <c r="H860" s="22">
        <v>195.994</v>
      </c>
      <c r="I860" s="22">
        <f t="shared" si="27"/>
        <v>979.97</v>
      </c>
    </row>
    <row r="861" spans="2:9" s="35" customFormat="1" ht="31.5" x14ac:dyDescent="0.2">
      <c r="B861" s="13">
        <v>15</v>
      </c>
      <c r="C861" s="21" t="s">
        <v>707</v>
      </c>
      <c r="D861" s="11" t="s">
        <v>708</v>
      </c>
      <c r="E861" s="19" t="s">
        <v>709</v>
      </c>
      <c r="F861" s="13" t="s">
        <v>59</v>
      </c>
      <c r="G861" s="13">
        <v>1</v>
      </c>
      <c r="H861" s="22">
        <v>777.54600000000005</v>
      </c>
      <c r="I861" s="22">
        <f t="shared" si="27"/>
        <v>777.54600000000005</v>
      </c>
    </row>
    <row r="862" spans="2:9" s="35" customFormat="1" ht="31.5" x14ac:dyDescent="0.2">
      <c r="B862" s="13">
        <v>16</v>
      </c>
      <c r="C862" s="21" t="s">
        <v>710</v>
      </c>
      <c r="D862" s="11" t="s">
        <v>711</v>
      </c>
      <c r="E862" s="19" t="s">
        <v>709</v>
      </c>
      <c r="F862" s="13" t="s">
        <v>59</v>
      </c>
      <c r="G862" s="13">
        <v>1</v>
      </c>
      <c r="H862" s="22">
        <v>762.79399999999998</v>
      </c>
      <c r="I862" s="22">
        <f t="shared" si="27"/>
        <v>762.79399999999998</v>
      </c>
    </row>
    <row r="863" spans="2:9" s="35" customFormat="1" ht="31.5" x14ac:dyDescent="0.2">
      <c r="B863" s="13">
        <v>17</v>
      </c>
      <c r="C863" s="21" t="s">
        <v>52</v>
      </c>
      <c r="D863" s="11" t="s">
        <v>53</v>
      </c>
      <c r="E863" s="19" t="s">
        <v>1279</v>
      </c>
      <c r="F863" s="13" t="s">
        <v>55</v>
      </c>
      <c r="G863" s="13">
        <v>4</v>
      </c>
      <c r="H863" s="22">
        <v>94.602000000000004</v>
      </c>
      <c r="I863" s="22">
        <f t="shared" si="27"/>
        <v>378.40800000000002</v>
      </c>
    </row>
    <row r="864" spans="2:9" s="35" customFormat="1" ht="31.5" x14ac:dyDescent="0.2">
      <c r="B864" s="13">
        <v>18</v>
      </c>
      <c r="C864" s="21" t="s">
        <v>60</v>
      </c>
      <c r="D864" s="11" t="s">
        <v>61</v>
      </c>
      <c r="E864" s="19" t="s">
        <v>62</v>
      </c>
      <c r="F864" s="13" t="s">
        <v>59</v>
      </c>
      <c r="G864" s="13">
        <v>3</v>
      </c>
      <c r="H864" s="22">
        <v>68.965999999999994</v>
      </c>
      <c r="I864" s="22">
        <f t="shared" si="27"/>
        <v>206.89799999999997</v>
      </c>
    </row>
    <row r="865" spans="2:12" s="35" customFormat="1" ht="31.5" x14ac:dyDescent="0.2">
      <c r="B865" s="13">
        <v>19</v>
      </c>
      <c r="C865" s="21" t="s">
        <v>712</v>
      </c>
      <c r="D865" s="11" t="s">
        <v>713</v>
      </c>
      <c r="E865" s="19" t="s">
        <v>714</v>
      </c>
      <c r="F865" s="13" t="s">
        <v>59</v>
      </c>
      <c r="G865" s="13">
        <v>2</v>
      </c>
      <c r="H865" s="22">
        <v>79.835999999999999</v>
      </c>
      <c r="I865" s="22">
        <f t="shared" si="27"/>
        <v>159.672</v>
      </c>
    </row>
    <row r="866" spans="2:12" s="35" customFormat="1" ht="31.5" x14ac:dyDescent="0.2">
      <c r="B866" s="13">
        <v>20</v>
      </c>
      <c r="C866" s="21" t="s">
        <v>715</v>
      </c>
      <c r="D866" s="11" t="s">
        <v>716</v>
      </c>
      <c r="E866" s="19" t="s">
        <v>88</v>
      </c>
      <c r="F866" s="13" t="s">
        <v>59</v>
      </c>
      <c r="G866" s="13">
        <v>1</v>
      </c>
      <c r="H866" s="22">
        <v>74.456999999999994</v>
      </c>
      <c r="I866" s="22">
        <f t="shared" si="27"/>
        <v>74.456999999999994</v>
      </c>
    </row>
    <row r="867" spans="2:12" s="35" customFormat="1" ht="31.5" x14ac:dyDescent="0.2">
      <c r="B867" s="13">
        <v>21</v>
      </c>
      <c r="C867" s="21" t="s">
        <v>717</v>
      </c>
      <c r="D867" s="11" t="s">
        <v>718</v>
      </c>
      <c r="E867" s="19" t="s">
        <v>85</v>
      </c>
      <c r="F867" s="13" t="s">
        <v>59</v>
      </c>
      <c r="G867" s="13">
        <v>2</v>
      </c>
      <c r="H867" s="22">
        <v>62.354999999999997</v>
      </c>
      <c r="I867" s="22">
        <f t="shared" si="27"/>
        <v>124.71</v>
      </c>
    </row>
    <row r="868" spans="2:12" s="35" customFormat="1" ht="31.5" x14ac:dyDescent="0.2">
      <c r="B868" s="13">
        <v>22</v>
      </c>
      <c r="C868" s="21" t="s">
        <v>719</v>
      </c>
      <c r="D868" s="11" t="s">
        <v>720</v>
      </c>
      <c r="E868" s="19" t="s">
        <v>88</v>
      </c>
      <c r="F868" s="13" t="s">
        <v>59</v>
      </c>
      <c r="G868" s="13">
        <v>1</v>
      </c>
      <c r="H868" s="22">
        <v>93.721999999999994</v>
      </c>
      <c r="I868" s="22">
        <f t="shared" si="27"/>
        <v>93.721999999999994</v>
      </c>
    </row>
    <row r="869" spans="2:12" s="35" customFormat="1" x14ac:dyDescent="0.2">
      <c r="B869" s="13">
        <v>23</v>
      </c>
      <c r="C869" s="21" t="s">
        <v>721</v>
      </c>
      <c r="D869" s="11" t="s">
        <v>722</v>
      </c>
      <c r="E869" s="19" t="s">
        <v>1279</v>
      </c>
      <c r="F869" s="13" t="s">
        <v>59</v>
      </c>
      <c r="G869" s="13">
        <v>3</v>
      </c>
      <c r="H869" s="22">
        <v>59.93</v>
      </c>
      <c r="I869" s="22">
        <f t="shared" si="27"/>
        <v>179.79</v>
      </c>
    </row>
    <row r="870" spans="2:12" s="35" customFormat="1" ht="31.5" x14ac:dyDescent="0.2">
      <c r="B870" s="13">
        <v>24</v>
      </c>
      <c r="C870" s="21" t="s">
        <v>103</v>
      </c>
      <c r="D870" s="11" t="s">
        <v>104</v>
      </c>
      <c r="E870" s="19" t="s">
        <v>88</v>
      </c>
      <c r="F870" s="13" t="s">
        <v>59</v>
      </c>
      <c r="G870" s="13">
        <v>1</v>
      </c>
      <c r="H870" s="22">
        <v>73.763000000000005</v>
      </c>
      <c r="I870" s="22">
        <f t="shared" si="27"/>
        <v>73.763000000000005</v>
      </c>
    </row>
    <row r="871" spans="2:12" s="35" customFormat="1" ht="18.75" customHeight="1" x14ac:dyDescent="0.2">
      <c r="B871" s="57"/>
      <c r="C871" s="58"/>
      <c r="D871" s="59" t="s">
        <v>5</v>
      </c>
      <c r="E871" s="60"/>
      <c r="F871" s="61"/>
      <c r="G871" s="57"/>
      <c r="H871" s="62"/>
      <c r="I871" s="63">
        <f>SUM(I847:I870)</f>
        <v>902201.26800000004</v>
      </c>
      <c r="J871" s="64"/>
    </row>
    <row r="872" spans="2:12" s="35" customFormat="1" ht="18.75" customHeight="1" x14ac:dyDescent="0.2">
      <c r="B872" s="51"/>
      <c r="C872" s="81"/>
      <c r="D872" s="8"/>
      <c r="E872" s="54"/>
      <c r="F872" s="82"/>
      <c r="G872" s="51"/>
      <c r="H872" s="56"/>
      <c r="I872" s="83"/>
      <c r="J872" s="64"/>
    </row>
    <row r="873" spans="2:12" ht="15.75" customHeight="1" x14ac:dyDescent="0.2">
      <c r="B873" s="8"/>
      <c r="D873" s="9" t="s">
        <v>17</v>
      </c>
      <c r="E873" s="32" t="s">
        <v>723</v>
      </c>
    </row>
    <row r="874" spans="2:12" ht="15.75" customHeight="1" x14ac:dyDescent="0.2">
      <c r="B874" s="8"/>
      <c r="D874" s="9"/>
    </row>
    <row r="875" spans="2:12" x14ac:dyDescent="0.2">
      <c r="B875" s="9"/>
      <c r="D875" s="4" t="s">
        <v>724</v>
      </c>
      <c r="I875" s="37"/>
    </row>
    <row r="876" spans="2:12" x14ac:dyDescent="0.2">
      <c r="B876" s="9"/>
      <c r="D876" s="38" t="s">
        <v>16</v>
      </c>
      <c r="I876" s="39"/>
    </row>
    <row r="877" spans="2:12" x14ac:dyDescent="0.2">
      <c r="B877" s="9"/>
      <c r="C877" s="8"/>
      <c r="D877" s="117" t="s">
        <v>152</v>
      </c>
      <c r="E877" s="117"/>
      <c r="F877" s="117"/>
      <c r="G877" s="117"/>
      <c r="H877" s="117"/>
      <c r="I877" s="40"/>
    </row>
    <row r="878" spans="2:12" x14ac:dyDescent="0.2">
      <c r="B878" s="9"/>
      <c r="D878" s="38" t="s">
        <v>18</v>
      </c>
      <c r="I878" s="40"/>
    </row>
    <row r="879" spans="2:12" s="6" customFormat="1" x14ac:dyDescent="0.2">
      <c r="B879" s="7"/>
      <c r="C879" s="41"/>
      <c r="D879" s="42"/>
      <c r="E879" s="118"/>
      <c r="F879" s="119"/>
      <c r="G879" s="119"/>
      <c r="H879" s="43"/>
      <c r="I879" s="44"/>
      <c r="J879" s="35"/>
      <c r="K879" s="35"/>
      <c r="L879" s="35"/>
    </row>
    <row r="880" spans="2:12" x14ac:dyDescent="0.2">
      <c r="B880" s="9" t="s">
        <v>725</v>
      </c>
      <c r="C880" s="4"/>
      <c r="D880" s="10"/>
      <c r="E880" s="118"/>
      <c r="F880" s="119"/>
      <c r="G880" s="119"/>
      <c r="H880" s="43"/>
      <c r="I880" s="44"/>
    </row>
    <row r="881" spans="2:13" x14ac:dyDescent="0.2">
      <c r="B881" s="120" t="s">
        <v>0</v>
      </c>
      <c r="C881" s="120" t="s">
        <v>6</v>
      </c>
      <c r="D881" s="120" t="s">
        <v>1</v>
      </c>
      <c r="E881" s="121" t="s">
        <v>2</v>
      </c>
      <c r="F881" s="120" t="s">
        <v>3</v>
      </c>
      <c r="G881" s="120" t="s">
        <v>4</v>
      </c>
      <c r="H881" s="122" t="s">
        <v>13</v>
      </c>
      <c r="I881" s="123"/>
      <c r="J881" s="120" t="s">
        <v>14</v>
      </c>
      <c r="K881" s="122" t="s">
        <v>15</v>
      </c>
      <c r="L881" s="122"/>
    </row>
    <row r="882" spans="2:13" s="35" customFormat="1" x14ac:dyDescent="0.2">
      <c r="B882" s="120"/>
      <c r="C882" s="120"/>
      <c r="D882" s="120"/>
      <c r="E882" s="121"/>
      <c r="F882" s="120"/>
      <c r="G882" s="120"/>
      <c r="H882" s="19" t="s">
        <v>11</v>
      </c>
      <c r="I882" s="20" t="s">
        <v>12</v>
      </c>
      <c r="J882" s="120"/>
      <c r="K882" s="19" t="s">
        <v>11</v>
      </c>
      <c r="L882" s="20" t="s">
        <v>12</v>
      </c>
      <c r="M882" s="45"/>
    </row>
    <row r="883" spans="2:13" s="12" customFormat="1" x14ac:dyDescent="0.2">
      <c r="B883" s="5">
        <v>1</v>
      </c>
      <c r="C883" s="5">
        <v>2</v>
      </c>
      <c r="D883" s="5">
        <v>3</v>
      </c>
      <c r="E883" s="5">
        <v>4</v>
      </c>
      <c r="F883" s="5">
        <v>5</v>
      </c>
      <c r="G883" s="5">
        <v>6</v>
      </c>
      <c r="H883" s="5">
        <v>7</v>
      </c>
      <c r="I883" s="5">
        <v>8</v>
      </c>
      <c r="J883" s="5">
        <v>9</v>
      </c>
      <c r="K883" s="5">
        <v>10</v>
      </c>
      <c r="L883" s="5">
        <v>11</v>
      </c>
    </row>
    <row r="884" spans="2:13" s="12" customFormat="1" ht="63" x14ac:dyDescent="0.2">
      <c r="B884" s="13">
        <v>1</v>
      </c>
      <c r="C884" s="21" t="s">
        <v>726</v>
      </c>
      <c r="D884" s="13" t="s">
        <v>727</v>
      </c>
      <c r="E884" s="22">
        <v>1</v>
      </c>
      <c r="F884" s="13" t="s">
        <v>728</v>
      </c>
      <c r="G884" s="13">
        <v>4</v>
      </c>
      <c r="H884" s="22">
        <v>36446</v>
      </c>
      <c r="I884" s="22">
        <f>H884*G884*E884</f>
        <v>145784</v>
      </c>
      <c r="J884" s="23">
        <v>3.5</v>
      </c>
      <c r="K884" s="24">
        <v>228.2</v>
      </c>
      <c r="L884" s="24">
        <v>912.8</v>
      </c>
    </row>
    <row r="885" spans="2:13" s="12" customFormat="1" ht="31.5" x14ac:dyDescent="0.2">
      <c r="B885" s="13">
        <v>2</v>
      </c>
      <c r="C885" s="21" t="s">
        <v>729</v>
      </c>
      <c r="D885" s="13" t="s">
        <v>730</v>
      </c>
      <c r="E885" s="22">
        <v>1</v>
      </c>
      <c r="F885" s="13" t="s">
        <v>731</v>
      </c>
      <c r="G885" s="13">
        <v>6</v>
      </c>
      <c r="H885" s="22">
        <v>10544</v>
      </c>
      <c r="I885" s="22">
        <f t="shared" ref="I885:I887" si="28">H885*G885*E885</f>
        <v>63264</v>
      </c>
      <c r="J885" s="23">
        <v>3.5</v>
      </c>
      <c r="K885" s="24">
        <v>66</v>
      </c>
      <c r="L885" s="24">
        <v>396</v>
      </c>
    </row>
    <row r="886" spans="2:13" s="12" customFormat="1" ht="47.25" x14ac:dyDescent="0.2">
      <c r="B886" s="13">
        <v>3</v>
      </c>
      <c r="C886" s="21" t="s">
        <v>732</v>
      </c>
      <c r="D886" s="13" t="s">
        <v>733</v>
      </c>
      <c r="E886" s="22">
        <v>1</v>
      </c>
      <c r="F886" s="13" t="s">
        <v>734</v>
      </c>
      <c r="G886" s="13">
        <v>1</v>
      </c>
      <c r="H886" s="22">
        <v>115223</v>
      </c>
      <c r="I886" s="22">
        <f t="shared" si="28"/>
        <v>115223</v>
      </c>
      <c r="J886" s="23">
        <v>3.5</v>
      </c>
      <c r="K886" s="24">
        <v>721.5</v>
      </c>
      <c r="L886" s="24">
        <v>721.5</v>
      </c>
    </row>
    <row r="887" spans="2:13" s="12" customFormat="1" ht="47.25" x14ac:dyDescent="0.2">
      <c r="B887" s="13">
        <v>4</v>
      </c>
      <c r="C887" s="21" t="s">
        <v>735</v>
      </c>
      <c r="D887" s="13" t="s">
        <v>736</v>
      </c>
      <c r="E887" s="22">
        <v>1</v>
      </c>
      <c r="F887" s="13" t="s">
        <v>737</v>
      </c>
      <c r="G887" s="13">
        <v>2</v>
      </c>
      <c r="H887" s="22">
        <v>6688</v>
      </c>
      <c r="I887" s="22">
        <f t="shared" si="28"/>
        <v>13376</v>
      </c>
      <c r="J887" s="23">
        <v>4</v>
      </c>
      <c r="K887" s="24">
        <v>39.5</v>
      </c>
      <c r="L887" s="24">
        <v>79</v>
      </c>
    </row>
    <row r="888" spans="2:13" s="12" customFormat="1" x14ac:dyDescent="0.2">
      <c r="B888" s="5"/>
      <c r="C888" s="25"/>
      <c r="D888" s="5" t="s">
        <v>45</v>
      </c>
      <c r="E888" s="26"/>
      <c r="F888" s="5"/>
      <c r="G888" s="5"/>
      <c r="H888" s="26"/>
      <c r="I888" s="26">
        <f>SUM(I884:I887)</f>
        <v>337647</v>
      </c>
      <c r="J888" s="27"/>
      <c r="K888" s="28"/>
      <c r="L888" s="28">
        <v>2109.3000000000002</v>
      </c>
    </row>
    <row r="889" spans="2:13" s="46" customFormat="1" x14ac:dyDescent="0.2">
      <c r="B889" s="13"/>
      <c r="C889" s="21"/>
      <c r="D889" s="13" t="s">
        <v>46</v>
      </c>
      <c r="E889" s="22" t="s">
        <v>19</v>
      </c>
      <c r="F889" s="13">
        <v>1</v>
      </c>
      <c r="G889" s="13"/>
      <c r="H889" s="22"/>
      <c r="I889" s="22"/>
      <c r="J889" s="23"/>
      <c r="K889" s="24"/>
      <c r="L889" s="24"/>
    </row>
    <row r="890" spans="2:13" s="12" customFormat="1" x14ac:dyDescent="0.2">
      <c r="B890" s="29"/>
      <c r="C890" s="30"/>
      <c r="D890" s="29" t="s">
        <v>47</v>
      </c>
      <c r="E890" s="31"/>
      <c r="F890" s="29"/>
      <c r="G890" s="29"/>
      <c r="H890" s="31"/>
      <c r="I890" s="31">
        <f>I888*F889</f>
        <v>337647</v>
      </c>
      <c r="J890" s="27"/>
      <c r="K890" s="28"/>
      <c r="L890" s="28"/>
    </row>
    <row r="891" spans="2:13" s="12" customFormat="1" x14ac:dyDescent="0.2">
      <c r="B891" s="46"/>
      <c r="C891" s="47"/>
      <c r="D891" s="46"/>
      <c r="E891" s="48"/>
      <c r="F891" s="46"/>
      <c r="G891" s="46"/>
      <c r="H891" s="48"/>
      <c r="I891" s="48"/>
      <c r="J891" s="49"/>
      <c r="K891" s="50"/>
      <c r="L891" s="50"/>
    </row>
    <row r="892" spans="2:13" s="35" customFormat="1" ht="15.75" customHeight="1" x14ac:dyDescent="0.2">
      <c r="B892" s="51"/>
      <c r="C892" s="52"/>
      <c r="D892" s="53" t="s">
        <v>20</v>
      </c>
      <c r="E892" s="54"/>
      <c r="F892" s="55"/>
      <c r="G892" s="51"/>
      <c r="H892" s="56"/>
      <c r="I892" s="56"/>
    </row>
    <row r="893" spans="2:13" s="35" customFormat="1" ht="31.5" x14ac:dyDescent="0.2">
      <c r="B893" s="13" t="s">
        <v>0</v>
      </c>
      <c r="C893" s="21" t="s">
        <v>9</v>
      </c>
      <c r="D893" s="11" t="s">
        <v>10</v>
      </c>
      <c r="E893" s="19" t="s">
        <v>1280</v>
      </c>
      <c r="F893" s="13" t="s">
        <v>3</v>
      </c>
      <c r="G893" s="13" t="s">
        <v>4</v>
      </c>
      <c r="H893" s="19" t="s">
        <v>7</v>
      </c>
      <c r="I893" s="20" t="s">
        <v>8</v>
      </c>
    </row>
    <row r="894" spans="2:13" s="35" customFormat="1" x14ac:dyDescent="0.2">
      <c r="B894" s="13">
        <v>1</v>
      </c>
      <c r="C894" s="21" t="s">
        <v>738</v>
      </c>
      <c r="D894" s="11" t="s">
        <v>739</v>
      </c>
      <c r="E894" s="19" t="s">
        <v>1279</v>
      </c>
      <c r="F894" s="13" t="s">
        <v>51</v>
      </c>
      <c r="G894" s="13">
        <v>12</v>
      </c>
      <c r="H894" s="22">
        <v>4300.8</v>
      </c>
      <c r="I894" s="22">
        <f>H894*G894</f>
        <v>51609.600000000006</v>
      </c>
    </row>
    <row r="895" spans="2:13" s="35" customFormat="1" ht="31.5" x14ac:dyDescent="0.2">
      <c r="B895" s="13">
        <v>2</v>
      </c>
      <c r="C895" s="21" t="s">
        <v>740</v>
      </c>
      <c r="D895" s="11" t="s">
        <v>741</v>
      </c>
      <c r="E895" s="19" t="s">
        <v>88</v>
      </c>
      <c r="F895" s="13" t="s">
        <v>51</v>
      </c>
      <c r="G895" s="13">
        <v>12</v>
      </c>
      <c r="H895" s="22">
        <v>522.24</v>
      </c>
      <c r="I895" s="22">
        <f t="shared" ref="I895:I900" si="29">H895*G895</f>
        <v>6266.88</v>
      </c>
    </row>
    <row r="896" spans="2:13" s="35" customFormat="1" x14ac:dyDescent="0.2">
      <c r="B896" s="13">
        <v>3</v>
      </c>
      <c r="C896" s="21" t="s">
        <v>742</v>
      </c>
      <c r="D896" s="11" t="s">
        <v>743</v>
      </c>
      <c r="E896" s="19" t="s">
        <v>1279</v>
      </c>
      <c r="F896" s="13" t="s">
        <v>51</v>
      </c>
      <c r="G896" s="13">
        <v>12</v>
      </c>
      <c r="H896" s="22">
        <v>61.44</v>
      </c>
      <c r="I896" s="22">
        <f t="shared" si="29"/>
        <v>737.28</v>
      </c>
    </row>
    <row r="897" spans="2:13" s="35" customFormat="1" x14ac:dyDescent="0.2">
      <c r="B897" s="13">
        <v>4</v>
      </c>
      <c r="C897" s="21" t="s">
        <v>744</v>
      </c>
      <c r="D897" s="11" t="s">
        <v>745</v>
      </c>
      <c r="E897" s="19" t="s">
        <v>1279</v>
      </c>
      <c r="F897" s="13" t="s">
        <v>51</v>
      </c>
      <c r="G897" s="13">
        <v>12</v>
      </c>
      <c r="H897" s="22">
        <v>13107.2</v>
      </c>
      <c r="I897" s="22">
        <f t="shared" si="29"/>
        <v>157286.40000000002</v>
      </c>
    </row>
    <row r="898" spans="2:13" s="35" customFormat="1" x14ac:dyDescent="0.2">
      <c r="B898" s="13">
        <v>5</v>
      </c>
      <c r="C898" s="21" t="s">
        <v>746</v>
      </c>
      <c r="D898" s="11" t="s">
        <v>747</v>
      </c>
      <c r="E898" s="19" t="s">
        <v>1279</v>
      </c>
      <c r="F898" s="13" t="s">
        <v>51</v>
      </c>
      <c r="G898" s="13">
        <v>12</v>
      </c>
      <c r="H898" s="22">
        <v>921.6</v>
      </c>
      <c r="I898" s="22">
        <f t="shared" si="29"/>
        <v>11059.2</v>
      </c>
    </row>
    <row r="899" spans="2:13" s="35" customFormat="1" ht="31.5" x14ac:dyDescent="0.2">
      <c r="B899" s="13">
        <v>6</v>
      </c>
      <c r="C899" s="21" t="s">
        <v>748</v>
      </c>
      <c r="D899" s="11" t="s">
        <v>749</v>
      </c>
      <c r="E899" s="19" t="s">
        <v>750</v>
      </c>
      <c r="F899" s="13" t="s">
        <v>51</v>
      </c>
      <c r="G899" s="13">
        <v>12</v>
      </c>
      <c r="H899" s="22">
        <v>307.2</v>
      </c>
      <c r="I899" s="22">
        <f t="shared" si="29"/>
        <v>3686.3999999999996</v>
      </c>
    </row>
    <row r="900" spans="2:13" s="35" customFormat="1" x14ac:dyDescent="0.2">
      <c r="B900" s="13">
        <v>7</v>
      </c>
      <c r="C900" s="21" t="s">
        <v>751</v>
      </c>
      <c r="D900" s="11" t="s">
        <v>752</v>
      </c>
      <c r="E900" s="19" t="s">
        <v>1279</v>
      </c>
      <c r="F900" s="13" t="s">
        <v>51</v>
      </c>
      <c r="G900" s="13">
        <v>12</v>
      </c>
      <c r="H900" s="22">
        <v>61.44</v>
      </c>
      <c r="I900" s="22">
        <f t="shared" si="29"/>
        <v>737.28</v>
      </c>
    </row>
    <row r="901" spans="2:13" s="35" customFormat="1" ht="18.75" customHeight="1" x14ac:dyDescent="0.2">
      <c r="B901" s="57"/>
      <c r="C901" s="58"/>
      <c r="D901" s="59" t="s">
        <v>5</v>
      </c>
      <c r="E901" s="60"/>
      <c r="F901" s="61"/>
      <c r="G901" s="57"/>
      <c r="H901" s="62"/>
      <c r="I901" s="63">
        <f>SUM(I894:I900)</f>
        <v>231383.04000000004</v>
      </c>
      <c r="J901" s="64"/>
    </row>
    <row r="902" spans="2:13" s="35" customFormat="1" ht="18.75" customHeight="1" x14ac:dyDescent="0.2">
      <c r="B902" s="51"/>
      <c r="C902" s="81"/>
      <c r="D902" s="8"/>
      <c r="E902" s="54"/>
      <c r="F902" s="82"/>
      <c r="G902" s="51"/>
      <c r="H902" s="56"/>
      <c r="I902" s="83"/>
      <c r="J902" s="64"/>
    </row>
    <row r="903" spans="2:13" ht="15.75" customHeight="1" x14ac:dyDescent="0.2">
      <c r="B903" s="8"/>
      <c r="D903" s="9" t="s">
        <v>17</v>
      </c>
      <c r="E903" s="32" t="s">
        <v>753</v>
      </c>
    </row>
    <row r="904" spans="2:13" ht="15.75" customHeight="1" x14ac:dyDescent="0.2">
      <c r="B904" s="8"/>
      <c r="D904" s="9"/>
    </row>
    <row r="905" spans="2:13" x14ac:dyDescent="0.2">
      <c r="B905" s="9"/>
      <c r="D905" s="4" t="s">
        <v>754</v>
      </c>
      <c r="I905" s="37"/>
    </row>
    <row r="906" spans="2:13" x14ac:dyDescent="0.2">
      <c r="B906" s="9"/>
      <c r="D906" s="38" t="s">
        <v>16</v>
      </c>
      <c r="I906" s="39"/>
    </row>
    <row r="907" spans="2:13" x14ac:dyDescent="0.2">
      <c r="B907" s="9"/>
      <c r="C907" s="8"/>
      <c r="D907" s="117" t="s">
        <v>152</v>
      </c>
      <c r="E907" s="117"/>
      <c r="F907" s="117"/>
      <c r="G907" s="117"/>
      <c r="H907" s="117"/>
      <c r="I907" s="40"/>
    </row>
    <row r="908" spans="2:13" x14ac:dyDescent="0.2">
      <c r="B908" s="9"/>
      <c r="D908" s="38" t="s">
        <v>18</v>
      </c>
      <c r="I908" s="40"/>
    </row>
    <row r="909" spans="2:13" s="6" customFormat="1" x14ac:dyDescent="0.2">
      <c r="B909" s="7"/>
      <c r="C909" s="41"/>
      <c r="D909" s="42"/>
      <c r="E909" s="118"/>
      <c r="F909" s="119"/>
      <c r="G909" s="119"/>
      <c r="H909" s="43"/>
      <c r="I909" s="44"/>
      <c r="J909" s="35"/>
      <c r="K909" s="35"/>
      <c r="L909" s="35"/>
    </row>
    <row r="910" spans="2:13" x14ac:dyDescent="0.2">
      <c r="B910" s="9" t="s">
        <v>755</v>
      </c>
      <c r="C910" s="4"/>
      <c r="D910" s="10"/>
      <c r="E910" s="118"/>
      <c r="F910" s="119"/>
      <c r="G910" s="119"/>
      <c r="H910" s="43"/>
      <c r="I910" s="44"/>
    </row>
    <row r="911" spans="2:13" x14ac:dyDescent="0.2">
      <c r="B911" s="120" t="s">
        <v>0</v>
      </c>
      <c r="C911" s="120" t="s">
        <v>6</v>
      </c>
      <c r="D911" s="120" t="s">
        <v>1</v>
      </c>
      <c r="E911" s="121" t="s">
        <v>2</v>
      </c>
      <c r="F911" s="120" t="s">
        <v>3</v>
      </c>
      <c r="G911" s="120" t="s">
        <v>4</v>
      </c>
      <c r="H911" s="122" t="s">
        <v>13</v>
      </c>
      <c r="I911" s="123"/>
      <c r="J911" s="120" t="s">
        <v>14</v>
      </c>
      <c r="K911" s="122" t="s">
        <v>15</v>
      </c>
      <c r="L911" s="122"/>
    </row>
    <row r="912" spans="2:13" s="35" customFormat="1" x14ac:dyDescent="0.2">
      <c r="B912" s="120"/>
      <c r="C912" s="120"/>
      <c r="D912" s="120"/>
      <c r="E912" s="121"/>
      <c r="F912" s="120"/>
      <c r="G912" s="120"/>
      <c r="H912" s="19" t="s">
        <v>11</v>
      </c>
      <c r="I912" s="20" t="s">
        <v>12</v>
      </c>
      <c r="J912" s="120"/>
      <c r="K912" s="19" t="s">
        <v>11</v>
      </c>
      <c r="L912" s="20" t="s">
        <v>12</v>
      </c>
      <c r="M912" s="45"/>
    </row>
    <row r="913" spans="2:12" s="12" customFormat="1" x14ac:dyDescent="0.2">
      <c r="B913" s="5">
        <v>1</v>
      </c>
      <c r="C913" s="5">
        <v>2</v>
      </c>
      <c r="D913" s="5">
        <v>3</v>
      </c>
      <c r="E913" s="5">
        <v>4</v>
      </c>
      <c r="F913" s="5">
        <v>5</v>
      </c>
      <c r="G913" s="5">
        <v>6</v>
      </c>
      <c r="H913" s="5">
        <v>7</v>
      </c>
      <c r="I913" s="5">
        <v>8</v>
      </c>
      <c r="J913" s="5">
        <v>9</v>
      </c>
      <c r="K913" s="5">
        <v>10</v>
      </c>
      <c r="L913" s="5">
        <v>11</v>
      </c>
    </row>
    <row r="914" spans="2:12" s="12" customFormat="1" ht="31.5" x14ac:dyDescent="0.2">
      <c r="B914" s="13">
        <v>1</v>
      </c>
      <c r="C914" s="21" t="s">
        <v>756</v>
      </c>
      <c r="D914" s="13" t="s">
        <v>757</v>
      </c>
      <c r="E914" s="22">
        <v>1</v>
      </c>
      <c r="F914" s="13" t="s">
        <v>758</v>
      </c>
      <c r="G914" s="13">
        <v>4</v>
      </c>
      <c r="H914" s="22">
        <v>1204</v>
      </c>
      <c r="I914" s="22">
        <f>H914*G914*E914</f>
        <v>4816</v>
      </c>
      <c r="J914" s="23">
        <v>5</v>
      </c>
      <c r="K914" s="24">
        <v>6.2</v>
      </c>
      <c r="L914" s="24">
        <v>24.8</v>
      </c>
    </row>
    <row r="915" spans="2:12" s="12" customFormat="1" ht="47.25" x14ac:dyDescent="0.2">
      <c r="B915" s="13">
        <v>2</v>
      </c>
      <c r="C915" s="21" t="s">
        <v>759</v>
      </c>
      <c r="D915" s="13" t="s">
        <v>760</v>
      </c>
      <c r="E915" s="22">
        <v>1</v>
      </c>
      <c r="F915" s="13" t="s">
        <v>758</v>
      </c>
      <c r="G915" s="13">
        <v>11</v>
      </c>
      <c r="H915" s="22">
        <v>880</v>
      </c>
      <c r="I915" s="22">
        <f t="shared" ref="I915:I920" si="30">H915*G915*E915</f>
        <v>9680</v>
      </c>
      <c r="J915" s="23">
        <v>4</v>
      </c>
      <c r="K915" s="24">
        <v>5.2</v>
      </c>
      <c r="L915" s="24">
        <v>57.2</v>
      </c>
    </row>
    <row r="916" spans="2:12" s="12" customFormat="1" ht="110.25" x14ac:dyDescent="0.2">
      <c r="B916" s="13">
        <v>3</v>
      </c>
      <c r="C916" s="21" t="s">
        <v>761</v>
      </c>
      <c r="D916" s="13" t="s">
        <v>762</v>
      </c>
      <c r="E916" s="22">
        <v>1.6</v>
      </c>
      <c r="F916" s="13" t="s">
        <v>763</v>
      </c>
      <c r="G916" s="13">
        <v>2</v>
      </c>
      <c r="H916" s="22">
        <v>48550</v>
      </c>
      <c r="I916" s="22">
        <f t="shared" si="30"/>
        <v>155360</v>
      </c>
      <c r="J916" s="23">
        <v>4.5</v>
      </c>
      <c r="K916" s="24">
        <v>267.2</v>
      </c>
      <c r="L916" s="24">
        <v>855.04</v>
      </c>
    </row>
    <row r="917" spans="2:12" s="12" customFormat="1" ht="47.25" x14ac:dyDescent="0.2">
      <c r="B917" s="13">
        <v>4</v>
      </c>
      <c r="C917" s="21" t="s">
        <v>764</v>
      </c>
      <c r="D917" s="13" t="s">
        <v>765</v>
      </c>
      <c r="E917" s="22">
        <v>1</v>
      </c>
      <c r="F917" s="13" t="s">
        <v>763</v>
      </c>
      <c r="G917" s="13">
        <v>1</v>
      </c>
      <c r="H917" s="22">
        <v>198830</v>
      </c>
      <c r="I917" s="22">
        <f t="shared" si="30"/>
        <v>198830</v>
      </c>
      <c r="J917" s="23">
        <v>5.5</v>
      </c>
      <c r="K917" s="24">
        <v>947.3</v>
      </c>
      <c r="L917" s="24">
        <v>947.3</v>
      </c>
    </row>
    <row r="918" spans="2:12" s="12" customFormat="1" ht="47.25" x14ac:dyDescent="0.2">
      <c r="B918" s="13">
        <v>5</v>
      </c>
      <c r="C918" s="21" t="s">
        <v>451</v>
      </c>
      <c r="D918" s="13" t="s">
        <v>766</v>
      </c>
      <c r="E918" s="22">
        <v>1</v>
      </c>
      <c r="F918" s="13" t="s">
        <v>193</v>
      </c>
      <c r="G918" s="13">
        <v>1</v>
      </c>
      <c r="H918" s="22">
        <v>70960</v>
      </c>
      <c r="I918" s="22">
        <f t="shared" si="30"/>
        <v>70960</v>
      </c>
      <c r="J918" s="23">
        <v>4.5</v>
      </c>
      <c r="K918" s="24">
        <v>390.5</v>
      </c>
      <c r="L918" s="24">
        <v>390.5</v>
      </c>
    </row>
    <row r="919" spans="2:12" s="12" customFormat="1" ht="94.5" x14ac:dyDescent="0.2">
      <c r="B919" s="13">
        <v>7</v>
      </c>
      <c r="C919" s="21" t="s">
        <v>451</v>
      </c>
      <c r="D919" s="13" t="s">
        <v>767</v>
      </c>
      <c r="E919" s="22">
        <v>0.3</v>
      </c>
      <c r="F919" s="13" t="s">
        <v>193</v>
      </c>
      <c r="G919" s="13">
        <v>1</v>
      </c>
      <c r="H919" s="22">
        <v>70960</v>
      </c>
      <c r="I919" s="22">
        <f t="shared" si="30"/>
        <v>21288</v>
      </c>
      <c r="J919" s="23">
        <v>4.5</v>
      </c>
      <c r="K919" s="24">
        <v>390.5</v>
      </c>
      <c r="L919" s="24">
        <v>117.15</v>
      </c>
    </row>
    <row r="920" spans="2:12" s="12" customFormat="1" ht="48.6" customHeight="1" x14ac:dyDescent="0.2">
      <c r="B920" s="13">
        <v>8</v>
      </c>
      <c r="C920" s="21" t="s">
        <v>768</v>
      </c>
      <c r="D920" s="13" t="s">
        <v>769</v>
      </c>
      <c r="E920" s="22">
        <v>1</v>
      </c>
      <c r="F920" s="13" t="s">
        <v>27</v>
      </c>
      <c r="G920" s="13">
        <v>1</v>
      </c>
      <c r="H920" s="22">
        <v>16425</v>
      </c>
      <c r="I920" s="22">
        <f t="shared" si="30"/>
        <v>16425</v>
      </c>
      <c r="J920" s="23">
        <v>6</v>
      </c>
      <c r="K920" s="24">
        <v>71.099999999999994</v>
      </c>
      <c r="L920" s="24">
        <v>71.099999999999994</v>
      </c>
    </row>
    <row r="921" spans="2:12" s="12" customFormat="1" x14ac:dyDescent="0.2">
      <c r="B921" s="5"/>
      <c r="C921" s="25"/>
      <c r="D921" s="5" t="s">
        <v>45</v>
      </c>
      <c r="E921" s="26"/>
      <c r="F921" s="5"/>
      <c r="G921" s="5"/>
      <c r="H921" s="26"/>
      <c r="I921" s="26">
        <f>SUM(I914:I920)</f>
        <v>477359</v>
      </c>
      <c r="J921" s="27"/>
      <c r="K921" s="28"/>
      <c r="L921" s="28">
        <v>2463.09</v>
      </c>
    </row>
    <row r="922" spans="2:12" s="46" customFormat="1" ht="15.6" customHeight="1" x14ac:dyDescent="0.2">
      <c r="B922" s="13"/>
      <c r="C922" s="21"/>
      <c r="D922" s="13" t="s">
        <v>46</v>
      </c>
      <c r="E922" s="22" t="s">
        <v>19</v>
      </c>
      <c r="F922" s="13">
        <v>1</v>
      </c>
      <c r="G922" s="13"/>
      <c r="H922" s="22"/>
      <c r="I922" s="22"/>
      <c r="J922" s="23"/>
      <c r="K922" s="24"/>
      <c r="L922" s="24"/>
    </row>
    <row r="923" spans="2:12" s="12" customFormat="1" x14ac:dyDescent="0.2">
      <c r="B923" s="29"/>
      <c r="C923" s="30"/>
      <c r="D923" s="29" t="s">
        <v>47</v>
      </c>
      <c r="E923" s="31"/>
      <c r="F923" s="29"/>
      <c r="G923" s="29"/>
      <c r="H923" s="31"/>
      <c r="I923" s="31">
        <f>I921*F922</f>
        <v>477359</v>
      </c>
      <c r="J923" s="27"/>
      <c r="K923" s="28"/>
      <c r="L923" s="28"/>
    </row>
    <row r="924" spans="2:12" s="12" customFormat="1" x14ac:dyDescent="0.2">
      <c r="B924" s="46"/>
      <c r="C924" s="47"/>
      <c r="D924" s="46"/>
      <c r="E924" s="48"/>
      <c r="F924" s="46"/>
      <c r="G924" s="46"/>
      <c r="H924" s="48"/>
      <c r="I924" s="48"/>
      <c r="J924" s="49"/>
      <c r="K924" s="50"/>
      <c r="L924" s="50"/>
    </row>
    <row r="925" spans="2:12" s="35" customFormat="1" ht="15.75" customHeight="1" x14ac:dyDescent="0.2">
      <c r="B925" s="51"/>
      <c r="C925" s="52"/>
      <c r="D925" s="53" t="s">
        <v>20</v>
      </c>
      <c r="E925" s="54"/>
      <c r="F925" s="55"/>
      <c r="G925" s="51"/>
      <c r="H925" s="56"/>
      <c r="I925" s="56"/>
    </row>
    <row r="926" spans="2:12" s="35" customFormat="1" ht="31.5" x14ac:dyDescent="0.2">
      <c r="B926" s="13" t="s">
        <v>0</v>
      </c>
      <c r="C926" s="21" t="s">
        <v>9</v>
      </c>
      <c r="D926" s="11" t="s">
        <v>10</v>
      </c>
      <c r="E926" s="19" t="s">
        <v>1280</v>
      </c>
      <c r="F926" s="13" t="s">
        <v>3</v>
      </c>
      <c r="G926" s="13" t="s">
        <v>4</v>
      </c>
      <c r="H926" s="19" t="s">
        <v>7</v>
      </c>
      <c r="I926" s="20" t="s">
        <v>8</v>
      </c>
    </row>
    <row r="927" spans="2:12" s="35" customFormat="1" ht="47.25" x14ac:dyDescent="0.2">
      <c r="B927" s="13">
        <v>1</v>
      </c>
      <c r="C927" s="21" t="s">
        <v>770</v>
      </c>
      <c r="D927" s="11" t="s">
        <v>771</v>
      </c>
      <c r="E927" s="19" t="s">
        <v>772</v>
      </c>
      <c r="F927" s="13" t="s">
        <v>218</v>
      </c>
      <c r="G927" s="13">
        <v>5.0000000000000001E-3</v>
      </c>
      <c r="H927" s="22">
        <v>23797.759999999998</v>
      </c>
      <c r="I927" s="22">
        <f>H927*G927</f>
        <v>118.9888</v>
      </c>
    </row>
    <row r="928" spans="2:12" s="35" customFormat="1" ht="47.25" x14ac:dyDescent="0.2">
      <c r="B928" s="13">
        <v>2</v>
      </c>
      <c r="C928" s="21" t="s">
        <v>773</v>
      </c>
      <c r="D928" s="11" t="s">
        <v>774</v>
      </c>
      <c r="E928" s="19" t="s">
        <v>217</v>
      </c>
      <c r="F928" s="13" t="s">
        <v>218</v>
      </c>
      <c r="G928" s="13">
        <v>5.0000000000000001E-3</v>
      </c>
      <c r="H928" s="22">
        <v>20039.907999999999</v>
      </c>
      <c r="I928" s="22">
        <f>H928*G928</f>
        <v>100.19954</v>
      </c>
    </row>
    <row r="929" spans="2:13" s="35" customFormat="1" ht="18.75" customHeight="1" x14ac:dyDescent="0.2">
      <c r="B929" s="57"/>
      <c r="C929" s="58"/>
      <c r="D929" s="59" t="s">
        <v>5</v>
      </c>
      <c r="E929" s="60"/>
      <c r="F929" s="61"/>
      <c r="G929" s="57"/>
      <c r="H929" s="62"/>
      <c r="I929" s="63">
        <f>SUM(I927:I928)</f>
        <v>219.18833999999998</v>
      </c>
      <c r="J929" s="64"/>
    </row>
    <row r="930" spans="2:13" s="35" customFormat="1" ht="18.75" customHeight="1" x14ac:dyDescent="0.2">
      <c r="B930" s="51"/>
      <c r="C930" s="81"/>
      <c r="D930" s="8"/>
      <c r="E930" s="54"/>
      <c r="F930" s="82"/>
      <c r="G930" s="51"/>
      <c r="H930" s="56"/>
      <c r="I930" s="83"/>
      <c r="J930" s="64"/>
    </row>
    <row r="931" spans="2:13" ht="15.75" customHeight="1" x14ac:dyDescent="0.2">
      <c r="B931" s="8"/>
      <c r="D931" s="9" t="s">
        <v>17</v>
      </c>
      <c r="E931" s="32" t="s">
        <v>775</v>
      </c>
    </row>
    <row r="932" spans="2:13" ht="15.75" customHeight="1" x14ac:dyDescent="0.2">
      <c r="B932" s="8"/>
      <c r="D932" s="9"/>
    </row>
    <row r="933" spans="2:13" x14ac:dyDescent="0.2">
      <c r="B933" s="9"/>
      <c r="D933" s="4" t="s">
        <v>776</v>
      </c>
      <c r="I933" s="37"/>
    </row>
    <row r="934" spans="2:13" x14ac:dyDescent="0.2">
      <c r="B934" s="9"/>
      <c r="D934" s="38" t="s">
        <v>16</v>
      </c>
      <c r="I934" s="39"/>
    </row>
    <row r="935" spans="2:13" x14ac:dyDescent="0.2">
      <c r="B935" s="9"/>
      <c r="C935" s="8"/>
      <c r="D935" s="117" t="s">
        <v>152</v>
      </c>
      <c r="E935" s="117"/>
      <c r="F935" s="117"/>
      <c r="G935" s="117"/>
      <c r="H935" s="117"/>
      <c r="I935" s="40"/>
    </row>
    <row r="936" spans="2:13" x14ac:dyDescent="0.2">
      <c r="B936" s="9"/>
      <c r="D936" s="38" t="s">
        <v>18</v>
      </c>
      <c r="I936" s="40"/>
    </row>
    <row r="937" spans="2:13" s="6" customFormat="1" x14ac:dyDescent="0.2">
      <c r="B937" s="7"/>
      <c r="C937" s="41"/>
      <c r="D937" s="42"/>
      <c r="E937" s="118"/>
      <c r="F937" s="119"/>
      <c r="G937" s="119"/>
      <c r="H937" s="43"/>
      <c r="I937" s="44"/>
      <c r="J937" s="35"/>
      <c r="K937" s="35"/>
      <c r="L937" s="35"/>
    </row>
    <row r="938" spans="2:13" x14ac:dyDescent="0.2">
      <c r="B938" s="9" t="s">
        <v>777</v>
      </c>
      <c r="C938" s="4"/>
      <c r="D938" s="10"/>
      <c r="E938" s="118"/>
      <c r="F938" s="119"/>
      <c r="G938" s="119"/>
      <c r="H938" s="43"/>
      <c r="I938" s="44"/>
    </row>
    <row r="939" spans="2:13" x14ac:dyDescent="0.2">
      <c r="B939" s="120" t="s">
        <v>0</v>
      </c>
      <c r="C939" s="120" t="s">
        <v>6</v>
      </c>
      <c r="D939" s="120" t="s">
        <v>1</v>
      </c>
      <c r="E939" s="121" t="s">
        <v>2</v>
      </c>
      <c r="F939" s="120" t="s">
        <v>3</v>
      </c>
      <c r="G939" s="120" t="s">
        <v>4</v>
      </c>
      <c r="H939" s="122" t="s">
        <v>13</v>
      </c>
      <c r="I939" s="123"/>
      <c r="J939" s="120" t="s">
        <v>14</v>
      </c>
      <c r="K939" s="122" t="s">
        <v>15</v>
      </c>
      <c r="L939" s="122"/>
    </row>
    <row r="940" spans="2:13" s="35" customFormat="1" x14ac:dyDescent="0.2">
      <c r="B940" s="120"/>
      <c r="C940" s="120"/>
      <c r="D940" s="120"/>
      <c r="E940" s="121"/>
      <c r="F940" s="120"/>
      <c r="G940" s="120"/>
      <c r="H940" s="19" t="s">
        <v>11</v>
      </c>
      <c r="I940" s="20" t="s">
        <v>12</v>
      </c>
      <c r="J940" s="120"/>
      <c r="K940" s="19" t="s">
        <v>11</v>
      </c>
      <c r="L940" s="20" t="s">
        <v>12</v>
      </c>
      <c r="M940" s="45"/>
    </row>
    <row r="941" spans="2:13" s="12" customFormat="1" x14ac:dyDescent="0.2">
      <c r="B941" s="5">
        <v>1</v>
      </c>
      <c r="C941" s="5">
        <v>2</v>
      </c>
      <c r="D941" s="5">
        <v>3</v>
      </c>
      <c r="E941" s="5">
        <v>4</v>
      </c>
      <c r="F941" s="5">
        <v>5</v>
      </c>
      <c r="G941" s="5">
        <v>6</v>
      </c>
      <c r="H941" s="5">
        <v>7</v>
      </c>
      <c r="I941" s="5">
        <v>8</v>
      </c>
      <c r="J941" s="5">
        <v>9</v>
      </c>
      <c r="K941" s="5">
        <v>10</v>
      </c>
      <c r="L941" s="5">
        <v>11</v>
      </c>
    </row>
    <row r="942" spans="2:13" s="12" customFormat="1" ht="63" x14ac:dyDescent="0.2">
      <c r="B942" s="13">
        <v>1</v>
      </c>
      <c r="C942" s="21" t="s">
        <v>778</v>
      </c>
      <c r="D942" s="13" t="s">
        <v>779</v>
      </c>
      <c r="E942" s="22">
        <v>1</v>
      </c>
      <c r="F942" s="13" t="s">
        <v>30</v>
      </c>
      <c r="G942" s="13">
        <v>1</v>
      </c>
      <c r="H942" s="22">
        <v>94803</v>
      </c>
      <c r="I942" s="22">
        <f>H942*G942*E942</f>
        <v>94803</v>
      </c>
      <c r="J942" s="23">
        <v>4.2</v>
      </c>
      <c r="K942" s="24">
        <v>544.20000000000005</v>
      </c>
      <c r="L942" s="24">
        <v>544.20000000000005</v>
      </c>
    </row>
    <row r="943" spans="2:13" s="12" customFormat="1" ht="63" x14ac:dyDescent="0.2">
      <c r="B943" s="13">
        <v>2</v>
      </c>
      <c r="C943" s="21" t="s">
        <v>780</v>
      </c>
      <c r="D943" s="13" t="s">
        <v>781</v>
      </c>
      <c r="E943" s="22">
        <v>1</v>
      </c>
      <c r="F943" s="13" t="s">
        <v>30</v>
      </c>
      <c r="G943" s="13">
        <v>1</v>
      </c>
      <c r="H943" s="22">
        <v>418120</v>
      </c>
      <c r="I943" s="22">
        <f>H943*G943*E943</f>
        <v>418120</v>
      </c>
      <c r="J943" s="23">
        <v>4.2</v>
      </c>
      <c r="K943" s="24">
        <v>2400.1999999999998</v>
      </c>
      <c r="L943" s="24">
        <v>2400.1999999999998</v>
      </c>
    </row>
    <row r="944" spans="2:13" s="12" customFormat="1" x14ac:dyDescent="0.2">
      <c r="B944" s="5"/>
      <c r="C944" s="25"/>
      <c r="D944" s="5" t="s">
        <v>45</v>
      </c>
      <c r="E944" s="26"/>
      <c r="F944" s="5"/>
      <c r="G944" s="5"/>
      <c r="H944" s="26"/>
      <c r="I944" s="26">
        <f>SUM(I942:I943)</f>
        <v>512923</v>
      </c>
      <c r="J944" s="27"/>
      <c r="K944" s="28"/>
      <c r="L944" s="28">
        <v>2944.4</v>
      </c>
    </row>
    <row r="945" spans="2:12" s="46" customFormat="1" x14ac:dyDescent="0.2">
      <c r="B945" s="13"/>
      <c r="C945" s="21"/>
      <c r="D945" s="13" t="s">
        <v>46</v>
      </c>
      <c r="E945" s="22" t="s">
        <v>19</v>
      </c>
      <c r="F945" s="13">
        <v>1</v>
      </c>
      <c r="G945" s="13"/>
      <c r="H945" s="22"/>
      <c r="I945" s="22"/>
      <c r="J945" s="23"/>
      <c r="K945" s="24"/>
      <c r="L945" s="24"/>
    </row>
    <row r="946" spans="2:12" s="12" customFormat="1" x14ac:dyDescent="0.2">
      <c r="B946" s="29"/>
      <c r="C946" s="30"/>
      <c r="D946" s="29" t="s">
        <v>47</v>
      </c>
      <c r="E946" s="31"/>
      <c r="F946" s="29"/>
      <c r="G946" s="29"/>
      <c r="H946" s="31"/>
      <c r="I946" s="31">
        <f>I944*F945</f>
        <v>512923</v>
      </c>
      <c r="J946" s="27"/>
      <c r="K946" s="28"/>
      <c r="L946" s="28"/>
    </row>
    <row r="947" spans="2:12" s="12" customFormat="1" x14ac:dyDescent="0.2">
      <c r="B947" s="46"/>
      <c r="C947" s="47"/>
      <c r="D947" s="46"/>
      <c r="E947" s="48"/>
      <c r="F947" s="46"/>
      <c r="G947" s="46"/>
      <c r="H947" s="48"/>
      <c r="I947" s="48"/>
      <c r="J947" s="49"/>
      <c r="K947" s="50"/>
      <c r="L947" s="50"/>
    </row>
    <row r="948" spans="2:12" s="35" customFormat="1" ht="15.75" customHeight="1" x14ac:dyDescent="0.2">
      <c r="B948" s="51"/>
      <c r="C948" s="52"/>
      <c r="D948" s="53" t="s">
        <v>20</v>
      </c>
      <c r="E948" s="54"/>
      <c r="F948" s="55"/>
      <c r="G948" s="51"/>
      <c r="H948" s="56"/>
      <c r="I948" s="56"/>
    </row>
    <row r="949" spans="2:12" s="35" customFormat="1" ht="31.5" x14ac:dyDescent="0.2">
      <c r="B949" s="13" t="s">
        <v>0</v>
      </c>
      <c r="C949" s="21" t="s">
        <v>9</v>
      </c>
      <c r="D949" s="11" t="s">
        <v>10</v>
      </c>
      <c r="E949" s="19" t="s">
        <v>1280</v>
      </c>
      <c r="F949" s="13" t="s">
        <v>3</v>
      </c>
      <c r="G949" s="13" t="s">
        <v>4</v>
      </c>
      <c r="H949" s="19" t="s">
        <v>7</v>
      </c>
      <c r="I949" s="20" t="s">
        <v>8</v>
      </c>
    </row>
    <row r="950" spans="2:12" s="35" customFormat="1" ht="31.5" x14ac:dyDescent="0.2">
      <c r="B950" s="13">
        <v>1</v>
      </c>
      <c r="C950" s="21" t="s">
        <v>782</v>
      </c>
      <c r="D950" s="11" t="s">
        <v>783</v>
      </c>
      <c r="E950" s="19" t="s">
        <v>784</v>
      </c>
      <c r="F950" s="13" t="s">
        <v>59</v>
      </c>
      <c r="G950" s="13">
        <v>20</v>
      </c>
      <c r="H950" s="22">
        <v>67.272999999999996</v>
      </c>
      <c r="I950" s="22">
        <f>H950*G950</f>
        <v>1345.46</v>
      </c>
    </row>
    <row r="951" spans="2:12" s="35" customFormat="1" ht="31.5" x14ac:dyDescent="0.2">
      <c r="B951" s="13">
        <v>2</v>
      </c>
      <c r="C951" s="21" t="s">
        <v>785</v>
      </c>
      <c r="D951" s="11" t="s">
        <v>786</v>
      </c>
      <c r="E951" s="19" t="s">
        <v>787</v>
      </c>
      <c r="F951" s="13" t="s">
        <v>59</v>
      </c>
      <c r="G951" s="13">
        <v>10</v>
      </c>
      <c r="H951" s="22">
        <v>91.239000000000004</v>
      </c>
      <c r="I951" s="22">
        <f t="shared" ref="I951:I955" si="31">H951*G951</f>
        <v>912.3900000000001</v>
      </c>
    </row>
    <row r="952" spans="2:12" s="35" customFormat="1" ht="31.5" x14ac:dyDescent="0.2">
      <c r="B952" s="13">
        <v>3</v>
      </c>
      <c r="C952" s="21" t="s">
        <v>60</v>
      </c>
      <c r="D952" s="11" t="s">
        <v>61</v>
      </c>
      <c r="E952" s="19" t="s">
        <v>62</v>
      </c>
      <c r="F952" s="13" t="s">
        <v>59</v>
      </c>
      <c r="G952" s="13">
        <v>10</v>
      </c>
      <c r="H952" s="22">
        <v>68.965999999999994</v>
      </c>
      <c r="I952" s="22">
        <f t="shared" si="31"/>
        <v>689.66</v>
      </c>
    </row>
    <row r="953" spans="2:12" s="35" customFormat="1" ht="31.5" x14ac:dyDescent="0.2">
      <c r="B953" s="13">
        <v>4</v>
      </c>
      <c r="C953" s="21" t="s">
        <v>788</v>
      </c>
      <c r="D953" s="11" t="s">
        <v>789</v>
      </c>
      <c r="E953" s="19" t="s">
        <v>58</v>
      </c>
      <c r="F953" s="13" t="s">
        <v>59</v>
      </c>
      <c r="G953" s="13">
        <v>7</v>
      </c>
      <c r="H953" s="22">
        <v>139.09</v>
      </c>
      <c r="I953" s="22">
        <f t="shared" si="31"/>
        <v>973.63</v>
      </c>
    </row>
    <row r="954" spans="2:12" s="35" customFormat="1" ht="31.5" x14ac:dyDescent="0.2">
      <c r="B954" s="13">
        <v>5</v>
      </c>
      <c r="C954" s="21" t="s">
        <v>790</v>
      </c>
      <c r="D954" s="11" t="s">
        <v>791</v>
      </c>
      <c r="E954" s="19" t="s">
        <v>58</v>
      </c>
      <c r="F954" s="13" t="s">
        <v>59</v>
      </c>
      <c r="G954" s="13">
        <v>6</v>
      </c>
      <c r="H954" s="22">
        <v>89.795000000000002</v>
      </c>
      <c r="I954" s="22">
        <f t="shared" si="31"/>
        <v>538.77</v>
      </c>
    </row>
    <row r="955" spans="2:12" s="35" customFormat="1" x14ac:dyDescent="0.2">
      <c r="B955" s="13">
        <v>6</v>
      </c>
      <c r="C955" s="21" t="s">
        <v>792</v>
      </c>
      <c r="D955" s="11" t="s">
        <v>793</v>
      </c>
      <c r="E955" s="19" t="s">
        <v>1279</v>
      </c>
      <c r="F955" s="13" t="s">
        <v>55</v>
      </c>
      <c r="G955" s="13">
        <v>3</v>
      </c>
      <c r="H955" s="22">
        <v>92.16</v>
      </c>
      <c r="I955" s="22">
        <f t="shared" si="31"/>
        <v>276.48</v>
      </c>
    </row>
    <row r="956" spans="2:12" s="35" customFormat="1" ht="18.75" customHeight="1" x14ac:dyDescent="0.2">
      <c r="B956" s="57"/>
      <c r="C956" s="58"/>
      <c r="D956" s="59" t="s">
        <v>5</v>
      </c>
      <c r="E956" s="60"/>
      <c r="F956" s="61"/>
      <c r="G956" s="57"/>
      <c r="H956" s="62"/>
      <c r="I956" s="63">
        <f>SUM(I950:I955)</f>
        <v>4736.3899999999994</v>
      </c>
      <c r="J956" s="64"/>
    </row>
    <row r="958" spans="2:12" ht="15.75" customHeight="1" x14ac:dyDescent="0.2">
      <c r="B958" s="8"/>
      <c r="D958" s="9" t="s">
        <v>17</v>
      </c>
      <c r="E958" s="32" t="s">
        <v>133</v>
      </c>
    </row>
    <row r="959" spans="2:12" ht="15.75" customHeight="1" x14ac:dyDescent="0.2">
      <c r="B959" s="8"/>
      <c r="D959" s="9"/>
    </row>
    <row r="960" spans="2:12" x14ac:dyDescent="0.2">
      <c r="B960" s="9"/>
      <c r="D960" s="4" t="s">
        <v>794</v>
      </c>
      <c r="I960" s="37"/>
    </row>
    <row r="961" spans="2:13" x14ac:dyDescent="0.2">
      <c r="B961" s="9"/>
      <c r="D961" s="38" t="s">
        <v>16</v>
      </c>
      <c r="I961" s="39"/>
    </row>
    <row r="962" spans="2:13" x14ac:dyDescent="0.2">
      <c r="B962" s="9"/>
      <c r="C962" s="8"/>
      <c r="D962" s="117" t="s">
        <v>152</v>
      </c>
      <c r="E962" s="117"/>
      <c r="F962" s="117"/>
      <c r="G962" s="117"/>
      <c r="H962" s="117"/>
      <c r="I962" s="40"/>
    </row>
    <row r="963" spans="2:13" x14ac:dyDescent="0.2">
      <c r="B963" s="9"/>
      <c r="D963" s="38" t="s">
        <v>18</v>
      </c>
      <c r="I963" s="40"/>
    </row>
    <row r="964" spans="2:13" s="6" customFormat="1" x14ac:dyDescent="0.2">
      <c r="B964" s="7"/>
      <c r="C964" s="41"/>
      <c r="D964" s="42"/>
      <c r="E964" s="118"/>
      <c r="F964" s="119"/>
      <c r="G964" s="119"/>
      <c r="H964" s="43"/>
      <c r="I964" s="44"/>
      <c r="J964" s="35"/>
      <c r="K964" s="35"/>
      <c r="L964" s="35"/>
    </row>
    <row r="965" spans="2:13" x14ac:dyDescent="0.2">
      <c r="B965" s="9" t="s">
        <v>795</v>
      </c>
      <c r="C965" s="4"/>
      <c r="D965" s="10"/>
      <c r="E965" s="118"/>
      <c r="F965" s="119"/>
      <c r="G965" s="119"/>
      <c r="H965" s="43"/>
      <c r="I965" s="44"/>
    </row>
    <row r="966" spans="2:13" x14ac:dyDescent="0.2">
      <c r="B966" s="120" t="s">
        <v>0</v>
      </c>
      <c r="C966" s="120" t="s">
        <v>6</v>
      </c>
      <c r="D966" s="120" t="s">
        <v>1</v>
      </c>
      <c r="E966" s="121" t="s">
        <v>2</v>
      </c>
      <c r="F966" s="120" t="s">
        <v>3</v>
      </c>
      <c r="G966" s="120" t="s">
        <v>4</v>
      </c>
      <c r="H966" s="122" t="s">
        <v>13</v>
      </c>
      <c r="I966" s="123"/>
      <c r="J966" s="120" t="s">
        <v>14</v>
      </c>
      <c r="K966" s="122" t="s">
        <v>15</v>
      </c>
      <c r="L966" s="122"/>
    </row>
    <row r="967" spans="2:13" s="35" customFormat="1" x14ac:dyDescent="0.2">
      <c r="B967" s="120"/>
      <c r="C967" s="120"/>
      <c r="D967" s="120"/>
      <c r="E967" s="121"/>
      <c r="F967" s="120"/>
      <c r="G967" s="120"/>
      <c r="H967" s="19" t="s">
        <v>11</v>
      </c>
      <c r="I967" s="20" t="s">
        <v>12</v>
      </c>
      <c r="J967" s="120"/>
      <c r="K967" s="19" t="s">
        <v>11</v>
      </c>
      <c r="L967" s="20" t="s">
        <v>12</v>
      </c>
      <c r="M967" s="45"/>
    </row>
    <row r="968" spans="2:13" s="12" customFormat="1" x14ac:dyDescent="0.2">
      <c r="B968" s="5">
        <v>1</v>
      </c>
      <c r="C968" s="5">
        <v>2</v>
      </c>
      <c r="D968" s="5">
        <v>3</v>
      </c>
      <c r="E968" s="5">
        <v>4</v>
      </c>
      <c r="F968" s="5">
        <v>5</v>
      </c>
      <c r="G968" s="5">
        <v>6</v>
      </c>
      <c r="H968" s="5">
        <v>7</v>
      </c>
      <c r="I968" s="5">
        <v>8</v>
      </c>
      <c r="J968" s="5">
        <v>9</v>
      </c>
      <c r="K968" s="5">
        <v>10</v>
      </c>
      <c r="L968" s="5">
        <v>11</v>
      </c>
    </row>
    <row r="969" spans="2:13" s="12" customFormat="1" ht="78.75" x14ac:dyDescent="0.2">
      <c r="B969" s="13">
        <v>1</v>
      </c>
      <c r="C969" s="21" t="s">
        <v>136</v>
      </c>
      <c r="D969" s="13" t="s">
        <v>137</v>
      </c>
      <c r="E969" s="22">
        <v>1</v>
      </c>
      <c r="F969" s="13" t="s">
        <v>33</v>
      </c>
      <c r="G969" s="13">
        <v>1</v>
      </c>
      <c r="H969" s="22">
        <v>22658</v>
      </c>
      <c r="I969" s="22">
        <f>H969*G969*E969</f>
        <v>22658</v>
      </c>
      <c r="J969" s="23">
        <v>4</v>
      </c>
      <c r="K969" s="24">
        <v>133.9</v>
      </c>
      <c r="L969" s="24">
        <v>133.9</v>
      </c>
    </row>
    <row r="970" spans="2:13" s="12" customFormat="1" x14ac:dyDescent="0.2">
      <c r="B970" s="5"/>
      <c r="C970" s="25"/>
      <c r="D970" s="5" t="s">
        <v>45</v>
      </c>
      <c r="E970" s="26"/>
      <c r="F970" s="5"/>
      <c r="G970" s="5"/>
      <c r="H970" s="26"/>
      <c r="I970" s="26">
        <f>I969</f>
        <v>22658</v>
      </c>
      <c r="J970" s="27"/>
      <c r="K970" s="28"/>
      <c r="L970" s="28">
        <v>133.9</v>
      </c>
    </row>
    <row r="971" spans="2:13" s="46" customFormat="1" x14ac:dyDescent="0.2">
      <c r="B971" s="13"/>
      <c r="C971" s="21"/>
      <c r="D971" s="13" t="s">
        <v>46</v>
      </c>
      <c r="E971" s="22" t="s">
        <v>19</v>
      </c>
      <c r="F971" s="13">
        <v>1</v>
      </c>
      <c r="G971" s="13"/>
      <c r="H971" s="22"/>
      <c r="I971" s="22"/>
      <c r="J971" s="23"/>
      <c r="K971" s="24"/>
      <c r="L971" s="24"/>
    </row>
    <row r="972" spans="2:13" s="12" customFormat="1" x14ac:dyDescent="0.2">
      <c r="B972" s="29"/>
      <c r="C972" s="30"/>
      <c r="D972" s="29" t="s">
        <v>47</v>
      </c>
      <c r="E972" s="31"/>
      <c r="F972" s="29"/>
      <c r="G972" s="29"/>
      <c r="H972" s="31"/>
      <c r="I972" s="31">
        <f>I970*F971</f>
        <v>22658</v>
      </c>
      <c r="J972" s="27"/>
      <c r="K972" s="28"/>
      <c r="L972" s="28"/>
    </row>
    <row r="973" spans="2:13" s="12" customFormat="1" x14ac:dyDescent="0.2">
      <c r="B973" s="46"/>
      <c r="C973" s="47"/>
      <c r="D973" s="46"/>
      <c r="E973" s="48"/>
      <c r="F973" s="46"/>
      <c r="G973" s="46"/>
      <c r="H973" s="48"/>
      <c r="I973" s="48"/>
      <c r="J973" s="49"/>
      <c r="K973" s="50"/>
      <c r="L973" s="50"/>
    </row>
    <row r="974" spans="2:13" s="35" customFormat="1" ht="15.75" customHeight="1" x14ac:dyDescent="0.2">
      <c r="B974" s="51"/>
      <c r="C974" s="52"/>
      <c r="D974" s="53" t="s">
        <v>20</v>
      </c>
      <c r="E974" s="54"/>
      <c r="F974" s="55"/>
      <c r="G974" s="51"/>
      <c r="H974" s="56"/>
      <c r="I974" s="56"/>
    </row>
    <row r="975" spans="2:13" s="35" customFormat="1" ht="31.5" x14ac:dyDescent="0.2">
      <c r="B975" s="13" t="s">
        <v>0</v>
      </c>
      <c r="C975" s="21" t="s">
        <v>9</v>
      </c>
      <c r="D975" s="11" t="s">
        <v>10</v>
      </c>
      <c r="E975" s="19" t="s">
        <v>1280</v>
      </c>
      <c r="F975" s="13" t="s">
        <v>3</v>
      </c>
      <c r="G975" s="13" t="s">
        <v>4</v>
      </c>
      <c r="H975" s="19" t="s">
        <v>7</v>
      </c>
      <c r="I975" s="20" t="s">
        <v>8</v>
      </c>
    </row>
    <row r="976" spans="2:13" s="35" customFormat="1" ht="31.5" x14ac:dyDescent="0.2">
      <c r="B976" s="13">
        <v>1</v>
      </c>
      <c r="C976" s="21" t="s">
        <v>138</v>
      </c>
      <c r="D976" s="11" t="s">
        <v>139</v>
      </c>
      <c r="E976" s="19" t="s">
        <v>140</v>
      </c>
      <c r="F976" s="13" t="s">
        <v>59</v>
      </c>
      <c r="G976" s="13">
        <v>1</v>
      </c>
      <c r="H976" s="22">
        <v>1475.2539999999999</v>
      </c>
      <c r="I976" s="22">
        <f>H976*G976</f>
        <v>1475.2539999999999</v>
      </c>
    </row>
    <row r="977" spans="2:13" s="35" customFormat="1" ht="31.5" x14ac:dyDescent="0.2">
      <c r="B977" s="13">
        <v>2</v>
      </c>
      <c r="C977" s="21" t="s">
        <v>141</v>
      </c>
      <c r="D977" s="11" t="s">
        <v>142</v>
      </c>
      <c r="E977" s="19" t="s">
        <v>143</v>
      </c>
      <c r="F977" s="13" t="s">
        <v>59</v>
      </c>
      <c r="G977" s="13">
        <v>2</v>
      </c>
      <c r="H977" s="22">
        <v>110.369</v>
      </c>
      <c r="I977" s="22">
        <f t="shared" ref="I977:I978" si="32">H977*G977</f>
        <v>220.738</v>
      </c>
    </row>
    <row r="978" spans="2:13" s="35" customFormat="1" ht="31.5" x14ac:dyDescent="0.2">
      <c r="B978" s="13">
        <v>3</v>
      </c>
      <c r="C978" s="21" t="s">
        <v>60</v>
      </c>
      <c r="D978" s="11" t="s">
        <v>61</v>
      </c>
      <c r="E978" s="19" t="s">
        <v>62</v>
      </c>
      <c r="F978" s="13" t="s">
        <v>59</v>
      </c>
      <c r="G978" s="13">
        <v>3</v>
      </c>
      <c r="H978" s="22">
        <v>68.965999999999994</v>
      </c>
      <c r="I978" s="22">
        <f t="shared" si="32"/>
        <v>206.89799999999997</v>
      </c>
    </row>
    <row r="979" spans="2:13" s="35" customFormat="1" ht="18.75" customHeight="1" x14ac:dyDescent="0.2">
      <c r="B979" s="57"/>
      <c r="C979" s="58"/>
      <c r="D979" s="59" t="s">
        <v>5</v>
      </c>
      <c r="E979" s="60"/>
      <c r="F979" s="61"/>
      <c r="G979" s="57"/>
      <c r="H979" s="62"/>
      <c r="I979" s="63">
        <f>SUM(I976:I978)</f>
        <v>1902.8899999999999</v>
      </c>
      <c r="J979" s="64"/>
    </row>
    <row r="980" spans="2:13" s="35" customFormat="1" ht="18.75" customHeight="1" x14ac:dyDescent="0.2">
      <c r="B980" s="51"/>
      <c r="C980" s="81"/>
      <c r="D980" s="8"/>
      <c r="E980" s="54"/>
      <c r="F980" s="82"/>
      <c r="G980" s="51"/>
      <c r="H980" s="56"/>
      <c r="I980" s="83"/>
      <c r="J980" s="64"/>
    </row>
    <row r="981" spans="2:13" ht="15.75" customHeight="1" x14ac:dyDescent="0.2">
      <c r="B981" s="8"/>
      <c r="D981" s="9" t="s">
        <v>17</v>
      </c>
      <c r="E981" s="32" t="s">
        <v>130</v>
      </c>
    </row>
    <row r="982" spans="2:13" ht="15.75" customHeight="1" x14ac:dyDescent="0.2">
      <c r="B982" s="8"/>
      <c r="D982" s="9"/>
    </row>
    <row r="983" spans="2:13" x14ac:dyDescent="0.2">
      <c r="B983" s="9"/>
      <c r="D983" s="4" t="s">
        <v>796</v>
      </c>
      <c r="I983" s="37"/>
    </row>
    <row r="984" spans="2:13" x14ac:dyDescent="0.2">
      <c r="B984" s="9"/>
      <c r="D984" s="38" t="s">
        <v>16</v>
      </c>
      <c r="I984" s="39"/>
    </row>
    <row r="985" spans="2:13" x14ac:dyDescent="0.2">
      <c r="B985" s="9"/>
      <c r="C985" s="8"/>
      <c r="D985" s="117" t="s">
        <v>152</v>
      </c>
      <c r="E985" s="117"/>
      <c r="F985" s="117"/>
      <c r="G985" s="117"/>
      <c r="H985" s="117"/>
      <c r="I985" s="40"/>
    </row>
    <row r="986" spans="2:13" x14ac:dyDescent="0.2">
      <c r="B986" s="9"/>
      <c r="D986" s="38" t="s">
        <v>18</v>
      </c>
      <c r="I986" s="40"/>
    </row>
    <row r="987" spans="2:13" s="6" customFormat="1" x14ac:dyDescent="0.2">
      <c r="B987" s="7"/>
      <c r="C987" s="41"/>
      <c r="D987" s="42"/>
      <c r="E987" s="118"/>
      <c r="F987" s="119"/>
      <c r="G987" s="119"/>
      <c r="H987" s="43"/>
      <c r="I987" s="44"/>
      <c r="J987" s="35"/>
      <c r="K987" s="35"/>
      <c r="L987" s="35"/>
    </row>
    <row r="988" spans="2:13" x14ac:dyDescent="0.2">
      <c r="B988" s="9" t="s">
        <v>797</v>
      </c>
      <c r="C988" s="4"/>
      <c r="D988" s="10"/>
      <c r="E988" s="118"/>
      <c r="F988" s="119"/>
      <c r="G988" s="119"/>
      <c r="H988" s="43"/>
      <c r="I988" s="44"/>
    </row>
    <row r="989" spans="2:13" x14ac:dyDescent="0.2">
      <c r="B989" s="120" t="s">
        <v>0</v>
      </c>
      <c r="C989" s="120" t="s">
        <v>6</v>
      </c>
      <c r="D989" s="120" t="s">
        <v>1</v>
      </c>
      <c r="E989" s="121" t="s">
        <v>2</v>
      </c>
      <c r="F989" s="120" t="s">
        <v>3</v>
      </c>
      <c r="G989" s="120" t="s">
        <v>4</v>
      </c>
      <c r="H989" s="122" t="s">
        <v>13</v>
      </c>
      <c r="I989" s="123"/>
      <c r="J989" s="120" t="s">
        <v>14</v>
      </c>
      <c r="K989" s="122" t="s">
        <v>15</v>
      </c>
      <c r="L989" s="122"/>
    </row>
    <row r="990" spans="2:13" s="35" customFormat="1" x14ac:dyDescent="0.2">
      <c r="B990" s="120"/>
      <c r="C990" s="120"/>
      <c r="D990" s="120"/>
      <c r="E990" s="121"/>
      <c r="F990" s="120"/>
      <c r="G990" s="120"/>
      <c r="H990" s="19" t="s">
        <v>11</v>
      </c>
      <c r="I990" s="20" t="s">
        <v>12</v>
      </c>
      <c r="J990" s="120"/>
      <c r="K990" s="19" t="s">
        <v>11</v>
      </c>
      <c r="L990" s="20" t="s">
        <v>12</v>
      </c>
      <c r="M990" s="45"/>
    </row>
    <row r="991" spans="2:13" s="12" customFormat="1" x14ac:dyDescent="0.2">
      <c r="B991" s="5">
        <v>1</v>
      </c>
      <c r="C991" s="5">
        <v>2</v>
      </c>
      <c r="D991" s="5">
        <v>3</v>
      </c>
      <c r="E991" s="5">
        <v>4</v>
      </c>
      <c r="F991" s="5">
        <v>5</v>
      </c>
      <c r="G991" s="5">
        <v>6</v>
      </c>
      <c r="H991" s="5">
        <v>7</v>
      </c>
      <c r="I991" s="5">
        <v>8</v>
      </c>
      <c r="J991" s="5">
        <v>9</v>
      </c>
      <c r="K991" s="5">
        <v>10</v>
      </c>
      <c r="L991" s="5">
        <v>11</v>
      </c>
    </row>
    <row r="992" spans="2:13" s="12" customFormat="1" ht="31.5" x14ac:dyDescent="0.2">
      <c r="B992" s="13">
        <v>1</v>
      </c>
      <c r="C992" s="21" t="s">
        <v>68</v>
      </c>
      <c r="D992" s="13" t="s">
        <v>798</v>
      </c>
      <c r="E992" s="22">
        <v>1</v>
      </c>
      <c r="F992" s="13" t="s">
        <v>69</v>
      </c>
      <c r="G992" s="13">
        <v>1</v>
      </c>
      <c r="H992" s="22">
        <v>8387</v>
      </c>
      <c r="I992" s="22">
        <f>H992*G992*E992</f>
        <v>8387</v>
      </c>
      <c r="J992" s="23">
        <v>4</v>
      </c>
      <c r="K992" s="24">
        <v>49.6</v>
      </c>
      <c r="L992" s="24">
        <v>49.6</v>
      </c>
    </row>
    <row r="993" spans="2:13" s="12" customFormat="1" x14ac:dyDescent="0.2">
      <c r="B993" s="5"/>
      <c r="C993" s="25"/>
      <c r="D993" s="5" t="s">
        <v>45</v>
      </c>
      <c r="E993" s="26"/>
      <c r="F993" s="5"/>
      <c r="G993" s="5"/>
      <c r="H993" s="26"/>
      <c r="I993" s="26">
        <f>I992</f>
        <v>8387</v>
      </c>
      <c r="J993" s="27"/>
      <c r="K993" s="28"/>
      <c r="L993" s="28">
        <v>49.6</v>
      </c>
    </row>
    <row r="994" spans="2:13" s="46" customFormat="1" x14ac:dyDescent="0.2">
      <c r="B994" s="13"/>
      <c r="C994" s="21"/>
      <c r="D994" s="13" t="s">
        <v>46</v>
      </c>
      <c r="E994" s="22" t="s">
        <v>19</v>
      </c>
      <c r="F994" s="13">
        <v>1</v>
      </c>
      <c r="G994" s="13"/>
      <c r="H994" s="22"/>
      <c r="I994" s="22"/>
      <c r="J994" s="23"/>
      <c r="K994" s="24"/>
      <c r="L994" s="24"/>
    </row>
    <row r="995" spans="2:13" s="12" customFormat="1" x14ac:dyDescent="0.2">
      <c r="B995" s="29"/>
      <c r="C995" s="30"/>
      <c r="D995" s="29" t="s">
        <v>47</v>
      </c>
      <c r="E995" s="31"/>
      <c r="F995" s="29"/>
      <c r="G995" s="29"/>
      <c r="H995" s="31"/>
      <c r="I995" s="31">
        <f>I993*F994</f>
        <v>8387</v>
      </c>
      <c r="J995" s="27"/>
      <c r="K995" s="28"/>
      <c r="L995" s="28"/>
    </row>
    <row r="996" spans="2:13" s="12" customFormat="1" x14ac:dyDescent="0.2">
      <c r="C996" s="108"/>
      <c r="E996" s="109"/>
      <c r="H996" s="109"/>
      <c r="I996" s="109"/>
      <c r="J996" s="110"/>
      <c r="K996" s="111"/>
      <c r="L996" s="111"/>
    </row>
    <row r="997" spans="2:13" ht="15.75" customHeight="1" x14ac:dyDescent="0.2">
      <c r="B997" s="8"/>
      <c r="D997" s="9" t="s">
        <v>17</v>
      </c>
      <c r="E997" s="32" t="s">
        <v>799</v>
      </c>
    </row>
    <row r="998" spans="2:13" ht="15.75" customHeight="1" x14ac:dyDescent="0.2">
      <c r="B998" s="8"/>
      <c r="D998" s="9"/>
    </row>
    <row r="999" spans="2:13" x14ac:dyDescent="0.2">
      <c r="B999" s="9"/>
      <c r="D999" s="4" t="s">
        <v>800</v>
      </c>
      <c r="I999" s="37"/>
    </row>
    <row r="1000" spans="2:13" x14ac:dyDescent="0.2">
      <c r="B1000" s="9"/>
      <c r="D1000" s="38" t="s">
        <v>16</v>
      </c>
      <c r="I1000" s="39"/>
    </row>
    <row r="1001" spans="2:13" x14ac:dyDescent="0.2">
      <c r="B1001" s="9"/>
      <c r="C1001" s="8"/>
      <c r="D1001" s="117" t="s">
        <v>152</v>
      </c>
      <c r="E1001" s="117"/>
      <c r="F1001" s="117"/>
      <c r="G1001" s="117"/>
      <c r="H1001" s="117"/>
      <c r="I1001" s="40"/>
    </row>
    <row r="1002" spans="2:13" x14ac:dyDescent="0.2">
      <c r="B1002" s="9"/>
      <c r="D1002" s="38" t="s">
        <v>18</v>
      </c>
      <c r="I1002" s="40"/>
    </row>
    <row r="1003" spans="2:13" s="6" customFormat="1" x14ac:dyDescent="0.2">
      <c r="B1003" s="7"/>
      <c r="C1003" s="41"/>
      <c r="D1003" s="42"/>
      <c r="E1003" s="118"/>
      <c r="F1003" s="119"/>
      <c r="G1003" s="119"/>
      <c r="H1003" s="43"/>
      <c r="I1003" s="44"/>
      <c r="J1003" s="35"/>
      <c r="K1003" s="35"/>
      <c r="L1003" s="35"/>
    </row>
    <row r="1004" spans="2:13" x14ac:dyDescent="0.2">
      <c r="B1004" s="9" t="s">
        <v>801</v>
      </c>
      <c r="C1004" s="4"/>
      <c r="D1004" s="10"/>
      <c r="E1004" s="118"/>
      <c r="F1004" s="119"/>
      <c r="G1004" s="119"/>
      <c r="H1004" s="43"/>
      <c r="I1004" s="44"/>
    </row>
    <row r="1005" spans="2:13" x14ac:dyDescent="0.2">
      <c r="B1005" s="120" t="s">
        <v>0</v>
      </c>
      <c r="C1005" s="120" t="s">
        <v>6</v>
      </c>
      <c r="D1005" s="120" t="s">
        <v>1</v>
      </c>
      <c r="E1005" s="121" t="s">
        <v>2</v>
      </c>
      <c r="F1005" s="120" t="s">
        <v>3</v>
      </c>
      <c r="G1005" s="120" t="s">
        <v>4</v>
      </c>
      <c r="H1005" s="122" t="s">
        <v>13</v>
      </c>
      <c r="I1005" s="123"/>
      <c r="J1005" s="120" t="s">
        <v>14</v>
      </c>
      <c r="K1005" s="122" t="s">
        <v>15</v>
      </c>
      <c r="L1005" s="122"/>
    </row>
    <row r="1006" spans="2:13" s="35" customFormat="1" x14ac:dyDescent="0.2">
      <c r="B1006" s="120"/>
      <c r="C1006" s="120"/>
      <c r="D1006" s="120"/>
      <c r="E1006" s="121"/>
      <c r="F1006" s="120"/>
      <c r="G1006" s="120"/>
      <c r="H1006" s="19" t="s">
        <v>11</v>
      </c>
      <c r="I1006" s="20" t="s">
        <v>12</v>
      </c>
      <c r="J1006" s="120"/>
      <c r="K1006" s="19" t="s">
        <v>11</v>
      </c>
      <c r="L1006" s="20" t="s">
        <v>12</v>
      </c>
      <c r="M1006" s="45"/>
    </row>
    <row r="1007" spans="2:13" s="12" customFormat="1" x14ac:dyDescent="0.2">
      <c r="B1007" s="5">
        <v>1</v>
      </c>
      <c r="C1007" s="5">
        <v>2</v>
      </c>
      <c r="D1007" s="5">
        <v>3</v>
      </c>
      <c r="E1007" s="5">
        <v>4</v>
      </c>
      <c r="F1007" s="5">
        <v>5</v>
      </c>
      <c r="G1007" s="5">
        <v>6</v>
      </c>
      <c r="H1007" s="5">
        <v>7</v>
      </c>
      <c r="I1007" s="5">
        <v>8</v>
      </c>
      <c r="J1007" s="5">
        <v>9</v>
      </c>
      <c r="K1007" s="5">
        <v>10</v>
      </c>
      <c r="L1007" s="5">
        <v>11</v>
      </c>
    </row>
    <row r="1008" spans="2:13" s="12" customFormat="1" ht="31.5" x14ac:dyDescent="0.2">
      <c r="B1008" s="13">
        <v>1</v>
      </c>
      <c r="C1008" s="21" t="s">
        <v>802</v>
      </c>
      <c r="D1008" s="13" t="s">
        <v>803</v>
      </c>
      <c r="E1008" s="22">
        <v>1</v>
      </c>
      <c r="F1008" s="13" t="s">
        <v>33</v>
      </c>
      <c r="G1008" s="13">
        <v>1</v>
      </c>
      <c r="H1008" s="22">
        <v>39564</v>
      </c>
      <c r="I1008" s="22">
        <f>H1008*G1008*E1008</f>
        <v>39564</v>
      </c>
      <c r="J1008" s="23">
        <v>3.5</v>
      </c>
      <c r="K1008" s="24">
        <v>247.7</v>
      </c>
      <c r="L1008" s="24">
        <v>247.7</v>
      </c>
    </row>
    <row r="1009" spans="2:12" s="12" customFormat="1" ht="31.5" x14ac:dyDescent="0.2">
      <c r="B1009" s="13">
        <v>2</v>
      </c>
      <c r="C1009" s="21" t="s">
        <v>804</v>
      </c>
      <c r="D1009" s="13" t="s">
        <v>805</v>
      </c>
      <c r="E1009" s="22">
        <v>1</v>
      </c>
      <c r="F1009" s="13" t="s">
        <v>33</v>
      </c>
      <c r="G1009" s="13">
        <v>3</v>
      </c>
      <c r="H1009" s="22">
        <v>31616</v>
      </c>
      <c r="I1009" s="22">
        <f t="shared" ref="I1009:I1015" si="33">H1009*G1009*E1009</f>
        <v>94848</v>
      </c>
      <c r="J1009" s="23">
        <v>3.5</v>
      </c>
      <c r="K1009" s="24">
        <v>198</v>
      </c>
      <c r="L1009" s="24">
        <v>594</v>
      </c>
    </row>
    <row r="1010" spans="2:12" s="12" customFormat="1" x14ac:dyDescent="0.2">
      <c r="B1010" s="13">
        <v>3</v>
      </c>
      <c r="C1010" s="21" t="s">
        <v>31</v>
      </c>
      <c r="D1010" s="13" t="s">
        <v>32</v>
      </c>
      <c r="E1010" s="22">
        <v>1</v>
      </c>
      <c r="F1010" s="13" t="s">
        <v>33</v>
      </c>
      <c r="G1010" s="13">
        <v>24</v>
      </c>
      <c r="H1010" s="22">
        <v>11</v>
      </c>
      <c r="I1010" s="22">
        <f t="shared" si="33"/>
        <v>264</v>
      </c>
      <c r="J1010" s="23">
        <v>3.8</v>
      </c>
      <c r="K1010" s="24">
        <v>1.06</v>
      </c>
      <c r="L1010" s="24">
        <v>25.44</v>
      </c>
    </row>
    <row r="1011" spans="2:12" s="12" customFormat="1" ht="47.25" x14ac:dyDescent="0.2">
      <c r="B1011" s="13">
        <v>4</v>
      </c>
      <c r="C1011" s="21" t="s">
        <v>806</v>
      </c>
      <c r="D1011" s="13" t="s">
        <v>807</v>
      </c>
      <c r="E1011" s="22">
        <v>1</v>
      </c>
      <c r="F1011" s="13" t="s">
        <v>33</v>
      </c>
      <c r="G1011" s="13">
        <v>4</v>
      </c>
      <c r="H1011" s="22">
        <v>575</v>
      </c>
      <c r="I1011" s="22">
        <f t="shared" si="33"/>
        <v>2300</v>
      </c>
      <c r="J1011" s="23">
        <v>4</v>
      </c>
      <c r="K1011" s="24">
        <v>3.4</v>
      </c>
      <c r="L1011" s="24">
        <v>13.6</v>
      </c>
    </row>
    <row r="1012" spans="2:12" s="12" customFormat="1" ht="47.25" x14ac:dyDescent="0.2">
      <c r="B1012" s="13">
        <v>5</v>
      </c>
      <c r="C1012" s="21" t="s">
        <v>808</v>
      </c>
      <c r="D1012" s="13" t="s">
        <v>809</v>
      </c>
      <c r="E1012" s="22">
        <v>1</v>
      </c>
      <c r="F1012" s="13" t="s">
        <v>591</v>
      </c>
      <c r="G1012" s="13">
        <v>1</v>
      </c>
      <c r="H1012" s="22">
        <v>118904</v>
      </c>
      <c r="I1012" s="22">
        <f t="shared" si="33"/>
        <v>118904</v>
      </c>
      <c r="J1012" s="23">
        <v>3.5</v>
      </c>
      <c r="K1012" s="24">
        <v>744.5</v>
      </c>
      <c r="L1012" s="24">
        <v>744.5</v>
      </c>
    </row>
    <row r="1013" spans="2:12" s="12" customFormat="1" ht="47.25" x14ac:dyDescent="0.2">
      <c r="B1013" s="13">
        <v>6</v>
      </c>
      <c r="C1013" s="21" t="s">
        <v>810</v>
      </c>
      <c r="D1013" s="13" t="s">
        <v>811</v>
      </c>
      <c r="E1013" s="22">
        <v>1</v>
      </c>
      <c r="F1013" s="13" t="s">
        <v>812</v>
      </c>
      <c r="G1013" s="13">
        <v>20</v>
      </c>
      <c r="H1013" s="22">
        <v>224</v>
      </c>
      <c r="I1013" s="22">
        <f t="shared" si="33"/>
        <v>4480</v>
      </c>
      <c r="J1013" s="23">
        <v>4</v>
      </c>
      <c r="K1013" s="24">
        <v>1.4</v>
      </c>
      <c r="L1013" s="24">
        <v>28</v>
      </c>
    </row>
    <row r="1014" spans="2:12" s="12" customFormat="1" ht="47.25" x14ac:dyDescent="0.2">
      <c r="B1014" s="13">
        <v>7</v>
      </c>
      <c r="C1014" s="21" t="s">
        <v>813</v>
      </c>
      <c r="D1014" s="13" t="s">
        <v>811</v>
      </c>
      <c r="E1014" s="22">
        <v>1</v>
      </c>
      <c r="F1014" s="13" t="s">
        <v>812</v>
      </c>
      <c r="G1014" s="13">
        <v>10</v>
      </c>
      <c r="H1014" s="22">
        <v>528</v>
      </c>
      <c r="I1014" s="22">
        <f t="shared" si="33"/>
        <v>5280</v>
      </c>
      <c r="J1014" s="23">
        <v>4</v>
      </c>
      <c r="K1014" s="24">
        <v>3.3</v>
      </c>
      <c r="L1014" s="24">
        <v>33</v>
      </c>
    </row>
    <row r="1015" spans="2:12" s="12" customFormat="1" ht="78.75" x14ac:dyDescent="0.2">
      <c r="B1015" s="13">
        <v>8</v>
      </c>
      <c r="C1015" s="21" t="s">
        <v>188</v>
      </c>
      <c r="D1015" s="13" t="s">
        <v>814</v>
      </c>
      <c r="E1015" s="22">
        <v>1</v>
      </c>
      <c r="F1015" s="13" t="s">
        <v>190</v>
      </c>
      <c r="G1015" s="13">
        <v>650</v>
      </c>
      <c r="H1015" s="22">
        <v>16</v>
      </c>
      <c r="I1015" s="22">
        <f t="shared" si="33"/>
        <v>10400</v>
      </c>
      <c r="J1015" s="23">
        <v>3.8</v>
      </c>
      <c r="K1015" s="24">
        <v>0.1</v>
      </c>
      <c r="L1015" s="24">
        <v>65</v>
      </c>
    </row>
    <row r="1016" spans="2:12" s="12" customFormat="1" x14ac:dyDescent="0.2">
      <c r="B1016" s="5"/>
      <c r="C1016" s="25"/>
      <c r="D1016" s="5" t="s">
        <v>45</v>
      </c>
      <c r="E1016" s="26"/>
      <c r="F1016" s="5"/>
      <c r="G1016" s="5"/>
      <c r="H1016" s="26"/>
      <c r="I1016" s="26">
        <f>SUM(I1008:I1015)</f>
        <v>276040</v>
      </c>
      <c r="J1016" s="27"/>
      <c r="K1016" s="28"/>
      <c r="L1016" s="28">
        <v>1751.24</v>
      </c>
    </row>
    <row r="1017" spans="2:12" s="46" customFormat="1" x14ac:dyDescent="0.2">
      <c r="B1017" s="13"/>
      <c r="C1017" s="21"/>
      <c r="D1017" s="13" t="s">
        <v>46</v>
      </c>
      <c r="E1017" s="22" t="s">
        <v>19</v>
      </c>
      <c r="F1017" s="13">
        <v>1</v>
      </c>
      <c r="G1017" s="13"/>
      <c r="H1017" s="22"/>
      <c r="I1017" s="22"/>
      <c r="J1017" s="23"/>
      <c r="K1017" s="24"/>
      <c r="L1017" s="24"/>
    </row>
    <row r="1018" spans="2:12" s="12" customFormat="1" x14ac:dyDescent="0.2">
      <c r="B1018" s="29"/>
      <c r="C1018" s="30"/>
      <c r="D1018" s="29" t="s">
        <v>47</v>
      </c>
      <c r="E1018" s="31"/>
      <c r="F1018" s="29"/>
      <c r="G1018" s="29"/>
      <c r="H1018" s="31"/>
      <c r="I1018" s="31">
        <f>I1016*F1017</f>
        <v>276040</v>
      </c>
      <c r="J1018" s="27"/>
      <c r="K1018" s="28"/>
      <c r="L1018" s="28"/>
    </row>
    <row r="1019" spans="2:12" s="12" customFormat="1" x14ac:dyDescent="0.2">
      <c r="B1019" s="46"/>
      <c r="C1019" s="47"/>
      <c r="D1019" s="46"/>
      <c r="E1019" s="48"/>
      <c r="F1019" s="46"/>
      <c r="G1019" s="46"/>
      <c r="H1019" s="48"/>
      <c r="I1019" s="48"/>
      <c r="J1019" s="49"/>
      <c r="K1019" s="50"/>
      <c r="L1019" s="50"/>
    </row>
    <row r="1020" spans="2:12" s="35" customFormat="1" ht="15.75" customHeight="1" x14ac:dyDescent="0.2">
      <c r="B1020" s="51"/>
      <c r="C1020" s="52"/>
      <c r="D1020" s="53" t="s">
        <v>20</v>
      </c>
      <c r="E1020" s="54"/>
      <c r="F1020" s="55"/>
      <c r="G1020" s="51"/>
      <c r="H1020" s="56"/>
      <c r="I1020" s="56"/>
    </row>
    <row r="1021" spans="2:12" s="35" customFormat="1" ht="31.5" x14ac:dyDescent="0.2">
      <c r="B1021" s="13" t="s">
        <v>0</v>
      </c>
      <c r="C1021" s="21" t="s">
        <v>9</v>
      </c>
      <c r="D1021" s="11" t="s">
        <v>10</v>
      </c>
      <c r="E1021" s="19" t="s">
        <v>1280</v>
      </c>
      <c r="F1021" s="13" t="s">
        <v>3</v>
      </c>
      <c r="G1021" s="13" t="s">
        <v>4</v>
      </c>
      <c r="H1021" s="19" t="s">
        <v>7</v>
      </c>
      <c r="I1021" s="20" t="s">
        <v>8</v>
      </c>
    </row>
    <row r="1022" spans="2:12" s="35" customFormat="1" ht="31.5" x14ac:dyDescent="0.2">
      <c r="B1022" s="13">
        <v>1</v>
      </c>
      <c r="C1022" s="21" t="s">
        <v>815</v>
      </c>
      <c r="D1022" s="11" t="s">
        <v>816</v>
      </c>
      <c r="E1022" s="19" t="s">
        <v>817</v>
      </c>
      <c r="F1022" s="13" t="s">
        <v>107</v>
      </c>
      <c r="G1022" s="13">
        <v>20</v>
      </c>
      <c r="H1022" s="22">
        <v>666.46799999999996</v>
      </c>
      <c r="I1022" s="22">
        <f>H1022*G1022</f>
        <v>13329.359999999999</v>
      </c>
    </row>
    <row r="1023" spans="2:12" s="35" customFormat="1" ht="20.45" customHeight="1" x14ac:dyDescent="0.2">
      <c r="B1023" s="13">
        <v>2</v>
      </c>
      <c r="C1023" s="21" t="s">
        <v>52</v>
      </c>
      <c r="D1023" s="11" t="s">
        <v>53</v>
      </c>
      <c r="E1023" s="19" t="s">
        <v>1279</v>
      </c>
      <c r="F1023" s="13" t="s">
        <v>55</v>
      </c>
      <c r="G1023" s="13">
        <v>4</v>
      </c>
      <c r="H1023" s="22">
        <v>94.602000000000004</v>
      </c>
      <c r="I1023" s="22">
        <f t="shared" ref="I1023:I1032" si="34">H1023*G1023</f>
        <v>378.40800000000002</v>
      </c>
    </row>
    <row r="1024" spans="2:12" s="35" customFormat="1" ht="31.5" x14ac:dyDescent="0.2">
      <c r="B1024" s="13">
        <v>3</v>
      </c>
      <c r="C1024" s="21" t="s">
        <v>60</v>
      </c>
      <c r="D1024" s="11" t="s">
        <v>61</v>
      </c>
      <c r="E1024" s="19" t="s">
        <v>62</v>
      </c>
      <c r="F1024" s="13" t="s">
        <v>59</v>
      </c>
      <c r="G1024" s="13">
        <v>5</v>
      </c>
      <c r="H1024" s="22">
        <v>68.965999999999994</v>
      </c>
      <c r="I1024" s="22">
        <f t="shared" si="34"/>
        <v>344.83</v>
      </c>
    </row>
    <row r="1025" spans="2:10" s="35" customFormat="1" ht="31.5" x14ac:dyDescent="0.2">
      <c r="B1025" s="13">
        <v>4</v>
      </c>
      <c r="C1025" s="21" t="s">
        <v>592</v>
      </c>
      <c r="D1025" s="11" t="s">
        <v>593</v>
      </c>
      <c r="E1025" s="19" t="s">
        <v>58</v>
      </c>
      <c r="F1025" s="13" t="s">
        <v>59</v>
      </c>
      <c r="G1025" s="13">
        <v>3</v>
      </c>
      <c r="H1025" s="22">
        <v>94.802000000000007</v>
      </c>
      <c r="I1025" s="22">
        <f t="shared" si="34"/>
        <v>284.40600000000001</v>
      </c>
    </row>
    <row r="1026" spans="2:10" s="35" customFormat="1" ht="31.5" x14ac:dyDescent="0.2">
      <c r="B1026" s="13">
        <v>5</v>
      </c>
      <c r="C1026" s="21" t="s">
        <v>818</v>
      </c>
      <c r="D1026" s="11" t="s">
        <v>819</v>
      </c>
      <c r="E1026" s="19" t="s">
        <v>58</v>
      </c>
      <c r="F1026" s="13" t="s">
        <v>59</v>
      </c>
      <c r="G1026" s="13">
        <v>3</v>
      </c>
      <c r="H1026" s="22">
        <v>94.802000000000007</v>
      </c>
      <c r="I1026" s="22">
        <f t="shared" si="34"/>
        <v>284.40600000000001</v>
      </c>
    </row>
    <row r="1027" spans="2:10" s="35" customFormat="1" ht="31.5" x14ac:dyDescent="0.2">
      <c r="B1027" s="13">
        <v>6</v>
      </c>
      <c r="C1027" s="21" t="s">
        <v>820</v>
      </c>
      <c r="D1027" s="11" t="s">
        <v>821</v>
      </c>
      <c r="E1027" s="19" t="s">
        <v>85</v>
      </c>
      <c r="F1027" s="13" t="s">
        <v>59</v>
      </c>
      <c r="G1027" s="13">
        <v>2</v>
      </c>
      <c r="H1027" s="22">
        <v>168.18199999999999</v>
      </c>
      <c r="I1027" s="22">
        <f t="shared" si="34"/>
        <v>336.36399999999998</v>
      </c>
    </row>
    <row r="1028" spans="2:10" s="35" customFormat="1" ht="31.5" x14ac:dyDescent="0.2">
      <c r="B1028" s="13">
        <v>7</v>
      </c>
      <c r="C1028" s="21" t="s">
        <v>822</v>
      </c>
      <c r="D1028" s="11" t="s">
        <v>823</v>
      </c>
      <c r="E1028" s="19" t="s">
        <v>88</v>
      </c>
      <c r="F1028" s="13" t="s">
        <v>59</v>
      </c>
      <c r="G1028" s="13">
        <v>1</v>
      </c>
      <c r="H1028" s="22">
        <v>58.49</v>
      </c>
      <c r="I1028" s="22">
        <f t="shared" si="34"/>
        <v>58.49</v>
      </c>
    </row>
    <row r="1029" spans="2:10" s="35" customFormat="1" ht="31.5" x14ac:dyDescent="0.2">
      <c r="B1029" s="13">
        <v>8</v>
      </c>
      <c r="C1029" s="21" t="s">
        <v>712</v>
      </c>
      <c r="D1029" s="11" t="s">
        <v>713</v>
      </c>
      <c r="E1029" s="19" t="s">
        <v>714</v>
      </c>
      <c r="F1029" s="13" t="s">
        <v>59</v>
      </c>
      <c r="G1029" s="13">
        <v>1</v>
      </c>
      <c r="H1029" s="22">
        <v>79.835999999999999</v>
      </c>
      <c r="I1029" s="22">
        <f t="shared" si="34"/>
        <v>79.835999999999999</v>
      </c>
    </row>
    <row r="1030" spans="2:10" s="35" customFormat="1" ht="31.5" x14ac:dyDescent="0.2">
      <c r="B1030" s="13">
        <v>9</v>
      </c>
      <c r="C1030" s="21" t="s">
        <v>715</v>
      </c>
      <c r="D1030" s="11" t="s">
        <v>716</v>
      </c>
      <c r="E1030" s="19" t="s">
        <v>88</v>
      </c>
      <c r="F1030" s="13" t="s">
        <v>59</v>
      </c>
      <c r="G1030" s="13">
        <v>0.5</v>
      </c>
      <c r="H1030" s="22">
        <v>74.456999999999994</v>
      </c>
      <c r="I1030" s="22">
        <f t="shared" si="34"/>
        <v>37.228499999999997</v>
      </c>
    </row>
    <row r="1031" spans="2:10" s="35" customFormat="1" ht="31.5" x14ac:dyDescent="0.2">
      <c r="B1031" s="13">
        <v>10</v>
      </c>
      <c r="C1031" s="21" t="s">
        <v>824</v>
      </c>
      <c r="D1031" s="11" t="s">
        <v>825</v>
      </c>
      <c r="E1031" s="19" t="s">
        <v>85</v>
      </c>
      <c r="F1031" s="13" t="s">
        <v>59</v>
      </c>
      <c r="G1031" s="13">
        <v>2</v>
      </c>
      <c r="H1031" s="22">
        <v>79.837000000000003</v>
      </c>
      <c r="I1031" s="22">
        <f t="shared" si="34"/>
        <v>159.67400000000001</v>
      </c>
    </row>
    <row r="1032" spans="2:10" s="35" customFormat="1" ht="31.5" x14ac:dyDescent="0.2">
      <c r="B1032" s="13">
        <v>11</v>
      </c>
      <c r="C1032" s="21" t="s">
        <v>103</v>
      </c>
      <c r="D1032" s="11" t="s">
        <v>104</v>
      </c>
      <c r="E1032" s="19" t="s">
        <v>88</v>
      </c>
      <c r="F1032" s="13" t="s">
        <v>59</v>
      </c>
      <c r="G1032" s="13">
        <v>1</v>
      </c>
      <c r="H1032" s="22">
        <v>73.763000000000005</v>
      </c>
      <c r="I1032" s="22">
        <f t="shared" si="34"/>
        <v>73.763000000000005</v>
      </c>
    </row>
    <row r="1033" spans="2:10" s="35" customFormat="1" ht="18.75" customHeight="1" x14ac:dyDescent="0.2">
      <c r="B1033" s="57"/>
      <c r="C1033" s="58"/>
      <c r="D1033" s="59" t="s">
        <v>5</v>
      </c>
      <c r="E1033" s="60"/>
      <c r="F1033" s="61"/>
      <c r="G1033" s="57"/>
      <c r="H1033" s="62"/>
      <c r="I1033" s="63">
        <f>SUM(I1022:I1032)</f>
        <v>15366.7655</v>
      </c>
      <c r="J1033" s="64"/>
    </row>
    <row r="1034" spans="2:10" s="35" customFormat="1" ht="18.75" customHeight="1" x14ac:dyDescent="0.2">
      <c r="B1034" s="51"/>
      <c r="C1034" s="81"/>
      <c r="D1034" s="8"/>
      <c r="E1034" s="54"/>
      <c r="F1034" s="82"/>
      <c r="G1034" s="51"/>
      <c r="H1034" s="56"/>
      <c r="I1034" s="83"/>
      <c r="J1034" s="64"/>
    </row>
    <row r="1035" spans="2:10" ht="15.75" customHeight="1" x14ac:dyDescent="0.2">
      <c r="B1035" s="8"/>
      <c r="D1035" s="9" t="s">
        <v>17</v>
      </c>
      <c r="E1035" s="32" t="s">
        <v>72</v>
      </c>
    </row>
    <row r="1036" spans="2:10" ht="15.75" customHeight="1" x14ac:dyDescent="0.2">
      <c r="B1036" s="8"/>
      <c r="D1036" s="9"/>
    </row>
    <row r="1037" spans="2:10" x14ac:dyDescent="0.2">
      <c r="B1037" s="9"/>
      <c r="D1037" s="4" t="s">
        <v>826</v>
      </c>
      <c r="I1037" s="37"/>
    </row>
    <row r="1038" spans="2:10" x14ac:dyDescent="0.2">
      <c r="B1038" s="9"/>
      <c r="D1038" s="38" t="s">
        <v>16</v>
      </c>
      <c r="I1038" s="39"/>
    </row>
    <row r="1039" spans="2:10" x14ac:dyDescent="0.2">
      <c r="B1039" s="9"/>
      <c r="C1039" s="8"/>
      <c r="D1039" s="117" t="s">
        <v>152</v>
      </c>
      <c r="E1039" s="117"/>
      <c r="F1039" s="117"/>
      <c r="G1039" s="117"/>
      <c r="H1039" s="117"/>
      <c r="I1039" s="40"/>
    </row>
    <row r="1040" spans="2:10" x14ac:dyDescent="0.2">
      <c r="B1040" s="9"/>
      <c r="D1040" s="38" t="s">
        <v>18</v>
      </c>
      <c r="I1040" s="40"/>
    </row>
    <row r="1041" spans="2:13" s="6" customFormat="1" x14ac:dyDescent="0.2">
      <c r="B1041" s="7"/>
      <c r="C1041" s="41"/>
      <c r="D1041" s="42"/>
      <c r="E1041" s="118"/>
      <c r="F1041" s="119"/>
      <c r="G1041" s="119"/>
      <c r="H1041" s="43"/>
      <c r="I1041" s="44"/>
      <c r="J1041" s="35"/>
      <c r="K1041" s="35"/>
      <c r="L1041" s="35"/>
    </row>
    <row r="1042" spans="2:13" x14ac:dyDescent="0.2">
      <c r="B1042" s="9" t="s">
        <v>827</v>
      </c>
      <c r="C1042" s="4"/>
      <c r="D1042" s="10"/>
      <c r="E1042" s="118"/>
      <c r="F1042" s="119"/>
      <c r="G1042" s="119"/>
      <c r="H1042" s="43"/>
      <c r="I1042" s="44"/>
    </row>
    <row r="1043" spans="2:13" x14ac:dyDescent="0.2">
      <c r="B1043" s="120" t="s">
        <v>0</v>
      </c>
      <c r="C1043" s="120" t="s">
        <v>6</v>
      </c>
      <c r="D1043" s="120" t="s">
        <v>1</v>
      </c>
      <c r="E1043" s="121" t="s">
        <v>2</v>
      </c>
      <c r="F1043" s="120" t="s">
        <v>3</v>
      </c>
      <c r="G1043" s="120" t="s">
        <v>4</v>
      </c>
      <c r="H1043" s="122" t="s">
        <v>13</v>
      </c>
      <c r="I1043" s="123"/>
      <c r="J1043" s="120" t="s">
        <v>14</v>
      </c>
      <c r="K1043" s="122" t="s">
        <v>15</v>
      </c>
      <c r="L1043" s="122"/>
    </row>
    <row r="1044" spans="2:13" s="35" customFormat="1" x14ac:dyDescent="0.2">
      <c r="B1044" s="120"/>
      <c r="C1044" s="120"/>
      <c r="D1044" s="120"/>
      <c r="E1044" s="121"/>
      <c r="F1044" s="120"/>
      <c r="G1044" s="120"/>
      <c r="H1044" s="19" t="s">
        <v>11</v>
      </c>
      <c r="I1044" s="20" t="s">
        <v>12</v>
      </c>
      <c r="J1044" s="120"/>
      <c r="K1044" s="19" t="s">
        <v>11</v>
      </c>
      <c r="L1044" s="20" t="s">
        <v>12</v>
      </c>
      <c r="M1044" s="45"/>
    </row>
    <row r="1045" spans="2:13" s="12" customFormat="1" x14ac:dyDescent="0.2">
      <c r="B1045" s="5">
        <v>1</v>
      </c>
      <c r="C1045" s="5">
        <v>2</v>
      </c>
      <c r="D1045" s="5">
        <v>3</v>
      </c>
      <c r="E1045" s="5">
        <v>4</v>
      </c>
      <c r="F1045" s="5">
        <v>5</v>
      </c>
      <c r="G1045" s="5">
        <v>6</v>
      </c>
      <c r="H1045" s="5">
        <v>7</v>
      </c>
      <c r="I1045" s="5">
        <v>8</v>
      </c>
      <c r="J1045" s="5">
        <v>9</v>
      </c>
      <c r="K1045" s="5">
        <v>10</v>
      </c>
      <c r="L1045" s="5">
        <v>11</v>
      </c>
    </row>
    <row r="1046" spans="2:13" s="12" customFormat="1" ht="47.25" x14ac:dyDescent="0.2">
      <c r="B1046" s="13">
        <v>1</v>
      </c>
      <c r="C1046" s="21" t="s">
        <v>79</v>
      </c>
      <c r="D1046" s="13" t="s">
        <v>80</v>
      </c>
      <c r="E1046" s="22">
        <v>1</v>
      </c>
      <c r="F1046" s="13" t="s">
        <v>33</v>
      </c>
      <c r="G1046" s="13">
        <v>8</v>
      </c>
      <c r="H1046" s="22">
        <v>22087</v>
      </c>
      <c r="I1046" s="22">
        <f>H1046*G1046*E1046</f>
        <v>176696</v>
      </c>
      <c r="J1046" s="23">
        <v>3.5</v>
      </c>
      <c r="K1046" s="24">
        <v>138.30000000000001</v>
      </c>
      <c r="L1046" s="24">
        <v>1106.4000000000001</v>
      </c>
    </row>
    <row r="1047" spans="2:13" s="12" customFormat="1" x14ac:dyDescent="0.2">
      <c r="B1047" s="5"/>
      <c r="C1047" s="25"/>
      <c r="D1047" s="5" t="s">
        <v>45</v>
      </c>
      <c r="E1047" s="26"/>
      <c r="F1047" s="5"/>
      <c r="G1047" s="5"/>
      <c r="H1047" s="26"/>
      <c r="I1047" s="26">
        <f>I1046</f>
        <v>176696</v>
      </c>
      <c r="J1047" s="27"/>
      <c r="K1047" s="28"/>
      <c r="L1047" s="28">
        <v>1106.4000000000001</v>
      </c>
    </row>
    <row r="1048" spans="2:13" s="46" customFormat="1" x14ac:dyDescent="0.2">
      <c r="B1048" s="13"/>
      <c r="C1048" s="21"/>
      <c r="D1048" s="13" t="s">
        <v>46</v>
      </c>
      <c r="E1048" s="22" t="s">
        <v>19</v>
      </c>
      <c r="F1048" s="13">
        <v>1</v>
      </c>
      <c r="G1048" s="13"/>
      <c r="H1048" s="22"/>
      <c r="I1048" s="22"/>
      <c r="J1048" s="23"/>
      <c r="K1048" s="24"/>
      <c r="L1048" s="24"/>
    </row>
    <row r="1049" spans="2:13" s="12" customFormat="1" x14ac:dyDescent="0.2">
      <c r="B1049" s="29"/>
      <c r="C1049" s="30"/>
      <c r="D1049" s="29" t="s">
        <v>47</v>
      </c>
      <c r="E1049" s="31"/>
      <c r="F1049" s="29"/>
      <c r="G1049" s="29"/>
      <c r="H1049" s="31"/>
      <c r="I1049" s="31">
        <f>I1047*F1048</f>
        <v>176696</v>
      </c>
      <c r="J1049" s="27"/>
      <c r="K1049" s="28"/>
      <c r="L1049" s="28"/>
    </row>
    <row r="1050" spans="2:13" s="12" customFormat="1" x14ac:dyDescent="0.2">
      <c r="B1050" s="46"/>
      <c r="C1050" s="47"/>
      <c r="D1050" s="46"/>
      <c r="E1050" s="48"/>
      <c r="F1050" s="46"/>
      <c r="G1050" s="46"/>
      <c r="H1050" s="48"/>
      <c r="I1050" s="48"/>
      <c r="J1050" s="49"/>
      <c r="K1050" s="50"/>
      <c r="L1050" s="50"/>
    </row>
    <row r="1051" spans="2:13" s="35" customFormat="1" ht="15.75" customHeight="1" x14ac:dyDescent="0.2">
      <c r="B1051" s="51"/>
      <c r="C1051" s="52"/>
      <c r="D1051" s="53" t="s">
        <v>20</v>
      </c>
      <c r="E1051" s="54"/>
      <c r="F1051" s="55"/>
      <c r="G1051" s="51"/>
      <c r="H1051" s="56"/>
      <c r="I1051" s="56"/>
    </row>
    <row r="1052" spans="2:13" s="35" customFormat="1" ht="31.5" x14ac:dyDescent="0.2">
      <c r="B1052" s="13" t="s">
        <v>0</v>
      </c>
      <c r="C1052" s="21" t="s">
        <v>9</v>
      </c>
      <c r="D1052" s="11" t="s">
        <v>10</v>
      </c>
      <c r="E1052" s="19" t="s">
        <v>1280</v>
      </c>
      <c r="F1052" s="13" t="s">
        <v>3</v>
      </c>
      <c r="G1052" s="13" t="s">
        <v>4</v>
      </c>
      <c r="H1052" s="19" t="s">
        <v>7</v>
      </c>
      <c r="I1052" s="20" t="s">
        <v>8</v>
      </c>
    </row>
    <row r="1053" spans="2:13" s="35" customFormat="1" ht="31.5" x14ac:dyDescent="0.2">
      <c r="B1053" s="13">
        <v>1</v>
      </c>
      <c r="C1053" s="21" t="s">
        <v>81</v>
      </c>
      <c r="D1053" s="11" t="s">
        <v>82</v>
      </c>
      <c r="E1053" s="19" t="s">
        <v>58</v>
      </c>
      <c r="F1053" s="13" t="s">
        <v>59</v>
      </c>
      <c r="G1053" s="13">
        <v>7</v>
      </c>
      <c r="H1053" s="22">
        <v>97.313999999999993</v>
      </c>
      <c r="I1053" s="22">
        <f>H1053*G1053</f>
        <v>681.19799999999998</v>
      </c>
    </row>
    <row r="1054" spans="2:13" s="35" customFormat="1" ht="31.5" x14ac:dyDescent="0.2">
      <c r="B1054" s="13">
        <v>2</v>
      </c>
      <c r="C1054" s="21" t="s">
        <v>628</v>
      </c>
      <c r="D1054" s="11" t="s">
        <v>629</v>
      </c>
      <c r="E1054" s="19" t="s">
        <v>630</v>
      </c>
      <c r="F1054" s="13" t="s">
        <v>218</v>
      </c>
      <c r="G1054" s="13">
        <v>9.0000000000000011E-3</v>
      </c>
      <c r="H1054" s="22">
        <v>159772.67199999999</v>
      </c>
      <c r="I1054" s="22">
        <f t="shared" ref="I1054:I1055" si="35">H1054*G1054</f>
        <v>1437.9540480000001</v>
      </c>
    </row>
    <row r="1055" spans="2:13" s="35" customFormat="1" ht="78.75" x14ac:dyDescent="0.2">
      <c r="B1055" s="13">
        <v>3</v>
      </c>
      <c r="C1055" s="21" t="s">
        <v>409</v>
      </c>
      <c r="D1055" s="11" t="s">
        <v>410</v>
      </c>
      <c r="E1055" s="19" t="s">
        <v>411</v>
      </c>
      <c r="F1055" s="13" t="s">
        <v>59</v>
      </c>
      <c r="G1055" s="13">
        <v>2</v>
      </c>
      <c r="H1055" s="22">
        <v>53.104999999999997</v>
      </c>
      <c r="I1055" s="22">
        <f t="shared" si="35"/>
        <v>106.21</v>
      </c>
    </row>
    <row r="1056" spans="2:13" s="35" customFormat="1" ht="18.75" customHeight="1" x14ac:dyDescent="0.2">
      <c r="B1056" s="57"/>
      <c r="C1056" s="58"/>
      <c r="D1056" s="59" t="s">
        <v>5</v>
      </c>
      <c r="E1056" s="60"/>
      <c r="F1056" s="61"/>
      <c r="G1056" s="57"/>
      <c r="H1056" s="62"/>
      <c r="I1056" s="63">
        <f>SUM(I1053:I1055)</f>
        <v>2225.362048</v>
      </c>
      <c r="J1056" s="64"/>
    </row>
    <row r="1058" spans="2:13" ht="15.75" customHeight="1" x14ac:dyDescent="0.2">
      <c r="B1058" s="8"/>
      <c r="D1058" s="9" t="s">
        <v>17</v>
      </c>
      <c r="E1058" s="32" t="s">
        <v>828</v>
      </c>
    </row>
    <row r="1059" spans="2:13" ht="15.75" customHeight="1" x14ac:dyDescent="0.2">
      <c r="B1059" s="8"/>
      <c r="D1059" s="9"/>
    </row>
    <row r="1060" spans="2:13" x14ac:dyDescent="0.2">
      <c r="B1060" s="9"/>
      <c r="D1060" s="4" t="s">
        <v>829</v>
      </c>
      <c r="I1060" s="37"/>
    </row>
    <row r="1061" spans="2:13" x14ac:dyDescent="0.2">
      <c r="B1061" s="9"/>
      <c r="D1061" s="38" t="s">
        <v>16</v>
      </c>
      <c r="I1061" s="39"/>
    </row>
    <row r="1062" spans="2:13" x14ac:dyDescent="0.2">
      <c r="B1062" s="9"/>
      <c r="C1062" s="8"/>
      <c r="D1062" s="117" t="s">
        <v>830</v>
      </c>
      <c r="E1062" s="117"/>
      <c r="F1062" s="117"/>
      <c r="G1062" s="117"/>
      <c r="H1062" s="117"/>
      <c r="I1062" s="40"/>
    </row>
    <row r="1063" spans="2:13" x14ac:dyDescent="0.2">
      <c r="B1063" s="9"/>
      <c r="D1063" s="38" t="s">
        <v>18</v>
      </c>
      <c r="I1063" s="40"/>
    </row>
    <row r="1064" spans="2:13" s="6" customFormat="1" x14ac:dyDescent="0.2">
      <c r="B1064" s="7"/>
      <c r="C1064" s="41"/>
      <c r="D1064" s="42"/>
      <c r="E1064" s="118"/>
      <c r="F1064" s="119"/>
      <c r="G1064" s="119"/>
      <c r="H1064" s="43"/>
      <c r="I1064" s="44"/>
      <c r="J1064" s="35"/>
      <c r="K1064" s="35"/>
      <c r="L1064" s="35"/>
    </row>
    <row r="1065" spans="2:13" x14ac:dyDescent="0.2">
      <c r="B1065" s="9" t="s">
        <v>831</v>
      </c>
      <c r="C1065" s="4"/>
      <c r="D1065" s="10"/>
      <c r="E1065" s="118"/>
      <c r="F1065" s="119"/>
      <c r="G1065" s="119"/>
      <c r="H1065" s="43"/>
      <c r="I1065" s="44"/>
    </row>
    <row r="1066" spans="2:13" x14ac:dyDescent="0.2">
      <c r="B1066" s="120" t="s">
        <v>0</v>
      </c>
      <c r="C1066" s="120" t="s">
        <v>6</v>
      </c>
      <c r="D1066" s="120" t="s">
        <v>1</v>
      </c>
      <c r="E1066" s="121" t="s">
        <v>2</v>
      </c>
      <c r="F1066" s="120" t="s">
        <v>3</v>
      </c>
      <c r="G1066" s="120" t="s">
        <v>4</v>
      </c>
      <c r="H1066" s="122" t="s">
        <v>13</v>
      </c>
      <c r="I1066" s="123"/>
      <c r="J1066" s="120" t="s">
        <v>14</v>
      </c>
      <c r="K1066" s="122" t="s">
        <v>15</v>
      </c>
      <c r="L1066" s="122"/>
    </row>
    <row r="1067" spans="2:13" s="35" customFormat="1" x14ac:dyDescent="0.2">
      <c r="B1067" s="120"/>
      <c r="C1067" s="120"/>
      <c r="D1067" s="120"/>
      <c r="E1067" s="121"/>
      <c r="F1067" s="120"/>
      <c r="G1067" s="120"/>
      <c r="H1067" s="19" t="s">
        <v>11</v>
      </c>
      <c r="I1067" s="20" t="s">
        <v>12</v>
      </c>
      <c r="J1067" s="120"/>
      <c r="K1067" s="19" t="s">
        <v>11</v>
      </c>
      <c r="L1067" s="20" t="s">
        <v>12</v>
      </c>
      <c r="M1067" s="45"/>
    </row>
    <row r="1068" spans="2:13" s="12" customFormat="1" x14ac:dyDescent="0.2">
      <c r="B1068" s="5">
        <v>1</v>
      </c>
      <c r="C1068" s="5">
        <v>2</v>
      </c>
      <c r="D1068" s="5">
        <v>3</v>
      </c>
      <c r="E1068" s="5">
        <v>4</v>
      </c>
      <c r="F1068" s="5">
        <v>5</v>
      </c>
      <c r="G1068" s="5">
        <v>6</v>
      </c>
      <c r="H1068" s="5">
        <v>7</v>
      </c>
      <c r="I1068" s="5">
        <v>8</v>
      </c>
      <c r="J1068" s="5">
        <v>9</v>
      </c>
      <c r="K1068" s="5">
        <v>10</v>
      </c>
      <c r="L1068" s="5">
        <v>11</v>
      </c>
    </row>
    <row r="1069" spans="2:13" s="12" customFormat="1" ht="63" x14ac:dyDescent="0.2">
      <c r="B1069" s="13">
        <v>1</v>
      </c>
      <c r="C1069" s="21" t="s">
        <v>832</v>
      </c>
      <c r="D1069" s="13" t="s">
        <v>833</v>
      </c>
      <c r="E1069" s="22">
        <v>1</v>
      </c>
      <c r="F1069" s="13" t="s">
        <v>33</v>
      </c>
      <c r="G1069" s="13">
        <v>1</v>
      </c>
      <c r="H1069" s="22">
        <v>44174</v>
      </c>
      <c r="I1069" s="22">
        <f>H1069*G1069*E1069</f>
        <v>44174</v>
      </c>
      <c r="J1069" s="23">
        <v>4</v>
      </c>
      <c r="K1069" s="24">
        <v>261.10000000000002</v>
      </c>
      <c r="L1069" s="24">
        <v>261.10000000000002</v>
      </c>
    </row>
    <row r="1070" spans="2:13" s="12" customFormat="1" ht="47.25" x14ac:dyDescent="0.2">
      <c r="B1070" s="13">
        <v>2</v>
      </c>
      <c r="C1070" s="21" t="s">
        <v>834</v>
      </c>
      <c r="D1070" s="13" t="s">
        <v>835</v>
      </c>
      <c r="E1070" s="22">
        <v>1</v>
      </c>
      <c r="F1070" s="13" t="s">
        <v>196</v>
      </c>
      <c r="G1070" s="13">
        <v>0.5</v>
      </c>
      <c r="H1070" s="22">
        <v>11755</v>
      </c>
      <c r="I1070" s="22">
        <f t="shared" ref="I1070:I1073" si="36">H1070*G1070*E1070</f>
        <v>5877.5</v>
      </c>
      <c r="J1070" s="23">
        <v>3.3</v>
      </c>
      <c r="K1070" s="24">
        <v>79.7</v>
      </c>
      <c r="L1070" s="24">
        <v>39.85</v>
      </c>
    </row>
    <row r="1071" spans="2:13" s="12" customFormat="1" ht="31.5" x14ac:dyDescent="0.2">
      <c r="B1071" s="13">
        <v>3</v>
      </c>
      <c r="C1071" s="21" t="s">
        <v>836</v>
      </c>
      <c r="D1071" s="13" t="s">
        <v>837</v>
      </c>
      <c r="E1071" s="22">
        <v>1</v>
      </c>
      <c r="F1071" s="13" t="s">
        <v>196</v>
      </c>
      <c r="G1071" s="13">
        <v>1</v>
      </c>
      <c r="H1071" s="22">
        <v>5407</v>
      </c>
      <c r="I1071" s="22">
        <f t="shared" si="36"/>
        <v>5407</v>
      </c>
      <c r="J1071" s="23">
        <v>4</v>
      </c>
      <c r="K1071" s="24">
        <v>33.799999999999997</v>
      </c>
      <c r="L1071" s="24">
        <v>33.799999999999997</v>
      </c>
    </row>
    <row r="1072" spans="2:13" s="12" customFormat="1" ht="47.25" x14ac:dyDescent="0.2">
      <c r="B1072" s="13">
        <v>4</v>
      </c>
      <c r="C1072" s="21" t="s">
        <v>495</v>
      </c>
      <c r="D1072" s="13" t="s">
        <v>838</v>
      </c>
      <c r="E1072" s="22">
        <v>1</v>
      </c>
      <c r="F1072" s="13" t="s">
        <v>497</v>
      </c>
      <c r="G1072" s="13">
        <v>1</v>
      </c>
      <c r="H1072" s="22">
        <v>19680</v>
      </c>
      <c r="I1072" s="22">
        <f t="shared" si="36"/>
        <v>19680</v>
      </c>
      <c r="J1072" s="23">
        <v>3.9</v>
      </c>
      <c r="K1072" s="24">
        <v>124.5</v>
      </c>
      <c r="L1072" s="24">
        <v>124.5</v>
      </c>
    </row>
    <row r="1073" spans="2:12" s="12" customFormat="1" ht="47.25" x14ac:dyDescent="0.2">
      <c r="B1073" s="13">
        <v>5</v>
      </c>
      <c r="C1073" s="21" t="s">
        <v>188</v>
      </c>
      <c r="D1073" s="13" t="s">
        <v>839</v>
      </c>
      <c r="E1073" s="22">
        <v>1</v>
      </c>
      <c r="F1073" s="13" t="s">
        <v>190</v>
      </c>
      <c r="G1073" s="13">
        <v>230</v>
      </c>
      <c r="H1073" s="22">
        <v>16</v>
      </c>
      <c r="I1073" s="22">
        <f t="shared" si="36"/>
        <v>3680</v>
      </c>
      <c r="J1073" s="23">
        <v>3.8</v>
      </c>
      <c r="K1073" s="24">
        <v>0.1</v>
      </c>
      <c r="L1073" s="24">
        <v>23</v>
      </c>
    </row>
    <row r="1074" spans="2:12" s="12" customFormat="1" x14ac:dyDescent="0.2">
      <c r="B1074" s="5"/>
      <c r="C1074" s="25"/>
      <c r="D1074" s="5" t="s">
        <v>45</v>
      </c>
      <c r="E1074" s="26"/>
      <c r="F1074" s="5"/>
      <c r="G1074" s="5"/>
      <c r="H1074" s="26"/>
      <c r="I1074" s="26">
        <f>SUM(I1069:I1073)</f>
        <v>78818.5</v>
      </c>
      <c r="J1074" s="27"/>
      <c r="K1074" s="28"/>
      <c r="L1074" s="28">
        <v>482.25</v>
      </c>
    </row>
    <row r="1075" spans="2:12" s="46" customFormat="1" x14ac:dyDescent="0.2">
      <c r="B1075" s="13"/>
      <c r="C1075" s="21"/>
      <c r="D1075" s="13" t="s">
        <v>46</v>
      </c>
      <c r="E1075" s="22" t="s">
        <v>19</v>
      </c>
      <c r="F1075" s="13">
        <v>1</v>
      </c>
      <c r="G1075" s="13"/>
      <c r="H1075" s="22"/>
      <c r="I1075" s="22"/>
      <c r="J1075" s="23"/>
      <c r="K1075" s="24"/>
      <c r="L1075" s="24"/>
    </row>
    <row r="1076" spans="2:12" s="12" customFormat="1" x14ac:dyDescent="0.2">
      <c r="B1076" s="29"/>
      <c r="C1076" s="30"/>
      <c r="D1076" s="29" t="s">
        <v>47</v>
      </c>
      <c r="E1076" s="31"/>
      <c r="F1076" s="29"/>
      <c r="G1076" s="29"/>
      <c r="H1076" s="31"/>
      <c r="I1076" s="31">
        <f>I1074*F1075</f>
        <v>78818.5</v>
      </c>
      <c r="J1076" s="27"/>
      <c r="K1076" s="28"/>
      <c r="L1076" s="28"/>
    </row>
    <row r="1077" spans="2:12" s="12" customFormat="1" x14ac:dyDescent="0.2">
      <c r="B1077" s="46"/>
      <c r="C1077" s="47"/>
      <c r="D1077" s="46"/>
      <c r="E1077" s="48"/>
      <c r="F1077" s="46"/>
      <c r="G1077" s="46"/>
      <c r="H1077" s="48"/>
      <c r="I1077" s="48"/>
      <c r="J1077" s="49"/>
      <c r="K1077" s="50"/>
      <c r="L1077" s="50"/>
    </row>
    <row r="1078" spans="2:12" s="35" customFormat="1" ht="15.75" customHeight="1" x14ac:dyDescent="0.2">
      <c r="B1078" s="51"/>
      <c r="C1078" s="52"/>
      <c r="D1078" s="53" t="s">
        <v>20</v>
      </c>
      <c r="E1078" s="54"/>
      <c r="F1078" s="55"/>
      <c r="G1078" s="51"/>
      <c r="H1078" s="56"/>
      <c r="I1078" s="56"/>
    </row>
    <row r="1079" spans="2:12" s="35" customFormat="1" ht="31.5" x14ac:dyDescent="0.2">
      <c r="B1079" s="13" t="s">
        <v>0</v>
      </c>
      <c r="C1079" s="21" t="s">
        <v>9</v>
      </c>
      <c r="D1079" s="11" t="s">
        <v>10</v>
      </c>
      <c r="E1079" s="19" t="s">
        <v>1280</v>
      </c>
      <c r="F1079" s="13" t="s">
        <v>3</v>
      </c>
      <c r="G1079" s="13" t="s">
        <v>4</v>
      </c>
      <c r="H1079" s="19" t="s">
        <v>7</v>
      </c>
      <c r="I1079" s="20" t="s">
        <v>8</v>
      </c>
    </row>
    <row r="1080" spans="2:12" s="35" customFormat="1" ht="31.5" x14ac:dyDescent="0.2">
      <c r="B1080" s="13">
        <v>1</v>
      </c>
      <c r="C1080" s="21" t="s">
        <v>696</v>
      </c>
      <c r="D1080" s="11" t="s">
        <v>697</v>
      </c>
      <c r="E1080" s="19" t="s">
        <v>698</v>
      </c>
      <c r="F1080" s="13" t="s">
        <v>59</v>
      </c>
      <c r="G1080" s="13">
        <v>200</v>
      </c>
      <c r="H1080" s="22">
        <v>8.1920000000000002</v>
      </c>
      <c r="I1080" s="22">
        <f>H1080*G1080</f>
        <v>1638.4</v>
      </c>
    </row>
    <row r="1081" spans="2:12" s="35" customFormat="1" ht="31.5" x14ac:dyDescent="0.2">
      <c r="B1081" s="13">
        <v>2</v>
      </c>
      <c r="C1081" s="21" t="s">
        <v>840</v>
      </c>
      <c r="D1081" s="11" t="s">
        <v>841</v>
      </c>
      <c r="E1081" s="19" t="s">
        <v>1279</v>
      </c>
      <c r="F1081" s="13" t="s">
        <v>325</v>
      </c>
      <c r="G1081" s="13">
        <v>1</v>
      </c>
      <c r="H1081" s="22">
        <v>1218.9079999999999</v>
      </c>
      <c r="I1081" s="22">
        <f t="shared" ref="I1081:I1086" si="37">H1081*G1081</f>
        <v>1218.9079999999999</v>
      </c>
    </row>
    <row r="1082" spans="2:12" s="35" customFormat="1" ht="47.25" x14ac:dyDescent="0.2">
      <c r="B1082" s="13">
        <v>3</v>
      </c>
      <c r="C1082" s="21" t="s">
        <v>842</v>
      </c>
      <c r="D1082" s="11" t="s">
        <v>843</v>
      </c>
      <c r="E1082" s="19" t="s">
        <v>844</v>
      </c>
      <c r="F1082" s="13" t="s">
        <v>218</v>
      </c>
      <c r="G1082" s="13">
        <v>0.15</v>
      </c>
      <c r="H1082" s="22">
        <v>32107.52</v>
      </c>
      <c r="I1082" s="22">
        <f t="shared" si="37"/>
        <v>4816.1279999999997</v>
      </c>
    </row>
    <row r="1083" spans="2:12" s="35" customFormat="1" ht="47.25" x14ac:dyDescent="0.2">
      <c r="B1083" s="13">
        <v>4</v>
      </c>
      <c r="C1083" s="21" t="s">
        <v>845</v>
      </c>
      <c r="D1083" s="11" t="s">
        <v>846</v>
      </c>
      <c r="E1083" s="19" t="s">
        <v>847</v>
      </c>
      <c r="F1083" s="13" t="s">
        <v>218</v>
      </c>
      <c r="G1083" s="13">
        <v>0.5</v>
      </c>
      <c r="H1083" s="22">
        <v>22304.768</v>
      </c>
      <c r="I1083" s="22">
        <f t="shared" si="37"/>
        <v>11152.384</v>
      </c>
    </row>
    <row r="1084" spans="2:12" s="35" customFormat="1" ht="78.75" x14ac:dyDescent="0.2">
      <c r="B1084" s="13">
        <v>5</v>
      </c>
      <c r="C1084" s="21" t="s">
        <v>848</v>
      </c>
      <c r="D1084" s="11" t="s">
        <v>849</v>
      </c>
      <c r="E1084" s="19" t="s">
        <v>100</v>
      </c>
      <c r="F1084" s="13" t="s">
        <v>59</v>
      </c>
      <c r="G1084" s="13">
        <v>15</v>
      </c>
      <c r="H1084" s="22">
        <v>61.787999999999997</v>
      </c>
      <c r="I1084" s="22">
        <f t="shared" si="37"/>
        <v>926.81999999999994</v>
      </c>
    </row>
    <row r="1085" spans="2:12" s="35" customFormat="1" ht="78.75" x14ac:dyDescent="0.2">
      <c r="B1085" s="13">
        <v>6</v>
      </c>
      <c r="C1085" s="21" t="s">
        <v>98</v>
      </c>
      <c r="D1085" s="11" t="s">
        <v>99</v>
      </c>
      <c r="E1085" s="19" t="s">
        <v>100</v>
      </c>
      <c r="F1085" s="13" t="s">
        <v>59</v>
      </c>
      <c r="G1085" s="13">
        <v>6</v>
      </c>
      <c r="H1085" s="22">
        <v>63.723999999999997</v>
      </c>
      <c r="I1085" s="22">
        <f t="shared" si="37"/>
        <v>382.34399999999999</v>
      </c>
    </row>
    <row r="1086" spans="2:12" s="35" customFormat="1" ht="31.5" x14ac:dyDescent="0.2">
      <c r="B1086" s="13">
        <v>7</v>
      </c>
      <c r="C1086" s="21" t="s">
        <v>60</v>
      </c>
      <c r="D1086" s="11" t="s">
        <v>61</v>
      </c>
      <c r="E1086" s="19" t="s">
        <v>62</v>
      </c>
      <c r="F1086" s="13" t="s">
        <v>59</v>
      </c>
      <c r="G1086" s="13">
        <v>2</v>
      </c>
      <c r="H1086" s="22">
        <v>68.965999999999994</v>
      </c>
      <c r="I1086" s="22">
        <f t="shared" si="37"/>
        <v>137.93199999999999</v>
      </c>
    </row>
    <row r="1087" spans="2:12" s="35" customFormat="1" ht="18.75" customHeight="1" x14ac:dyDescent="0.2">
      <c r="B1087" s="57"/>
      <c r="C1087" s="58"/>
      <c r="D1087" s="59" t="s">
        <v>5</v>
      </c>
      <c r="E1087" s="60"/>
      <c r="F1087" s="61"/>
      <c r="G1087" s="57"/>
      <c r="H1087" s="62"/>
      <c r="I1087" s="63">
        <f>SUM(I1080:I1086)</f>
        <v>20272.916000000001</v>
      </c>
      <c r="J1087" s="64"/>
    </row>
    <row r="1089" spans="2:13" ht="15.75" customHeight="1" x14ac:dyDescent="0.2">
      <c r="B1089" s="8"/>
      <c r="D1089" s="9" t="s">
        <v>17</v>
      </c>
      <c r="E1089" s="32" t="s">
        <v>850</v>
      </c>
    </row>
    <row r="1090" spans="2:13" ht="15.75" customHeight="1" x14ac:dyDescent="0.2">
      <c r="B1090" s="8"/>
      <c r="D1090" s="9"/>
    </row>
    <row r="1091" spans="2:13" x14ac:dyDescent="0.2">
      <c r="B1091" s="9"/>
      <c r="D1091" s="4" t="s">
        <v>851</v>
      </c>
      <c r="I1091" s="37"/>
    </row>
    <row r="1092" spans="2:13" x14ac:dyDescent="0.2">
      <c r="B1092" s="9"/>
      <c r="D1092" s="38" t="s">
        <v>16</v>
      </c>
      <c r="I1092" s="39"/>
    </row>
    <row r="1093" spans="2:13" x14ac:dyDescent="0.2">
      <c r="B1093" s="9"/>
      <c r="C1093" s="8"/>
      <c r="D1093" s="117" t="s">
        <v>852</v>
      </c>
      <c r="E1093" s="117"/>
      <c r="F1093" s="117"/>
      <c r="G1093" s="117"/>
      <c r="H1093" s="117"/>
      <c r="I1093" s="40"/>
    </row>
    <row r="1094" spans="2:13" x14ac:dyDescent="0.2">
      <c r="B1094" s="9"/>
      <c r="D1094" s="38" t="s">
        <v>18</v>
      </c>
      <c r="I1094" s="40"/>
    </row>
    <row r="1095" spans="2:13" s="6" customFormat="1" x14ac:dyDescent="0.2">
      <c r="B1095" s="7"/>
      <c r="C1095" s="41"/>
      <c r="D1095" s="42"/>
      <c r="E1095" s="118"/>
      <c r="F1095" s="119"/>
      <c r="G1095" s="119"/>
      <c r="H1095" s="43"/>
      <c r="I1095" s="44"/>
      <c r="J1095" s="35"/>
      <c r="K1095" s="35"/>
      <c r="L1095" s="35"/>
    </row>
    <row r="1096" spans="2:13" x14ac:dyDescent="0.2">
      <c r="B1096" s="9" t="s">
        <v>853</v>
      </c>
      <c r="C1096" s="4"/>
      <c r="D1096" s="10"/>
      <c r="E1096" s="118"/>
      <c r="F1096" s="119"/>
      <c r="G1096" s="119"/>
      <c r="H1096" s="43"/>
      <c r="I1096" s="44"/>
    </row>
    <row r="1097" spans="2:13" x14ac:dyDescent="0.2">
      <c r="B1097" s="120" t="s">
        <v>0</v>
      </c>
      <c r="C1097" s="120" t="s">
        <v>6</v>
      </c>
      <c r="D1097" s="120" t="s">
        <v>1</v>
      </c>
      <c r="E1097" s="121" t="s">
        <v>2</v>
      </c>
      <c r="F1097" s="120" t="s">
        <v>3</v>
      </c>
      <c r="G1097" s="120" t="s">
        <v>4</v>
      </c>
      <c r="H1097" s="122" t="s">
        <v>13</v>
      </c>
      <c r="I1097" s="123"/>
      <c r="J1097" s="120" t="s">
        <v>14</v>
      </c>
      <c r="K1097" s="122" t="s">
        <v>15</v>
      </c>
      <c r="L1097" s="122"/>
    </row>
    <row r="1098" spans="2:13" s="35" customFormat="1" x14ac:dyDescent="0.2">
      <c r="B1098" s="120"/>
      <c r="C1098" s="120"/>
      <c r="D1098" s="120"/>
      <c r="E1098" s="121"/>
      <c r="F1098" s="120"/>
      <c r="G1098" s="120"/>
      <c r="H1098" s="19" t="s">
        <v>11</v>
      </c>
      <c r="I1098" s="20" t="s">
        <v>12</v>
      </c>
      <c r="J1098" s="120"/>
      <c r="K1098" s="19" t="s">
        <v>11</v>
      </c>
      <c r="L1098" s="20" t="s">
        <v>12</v>
      </c>
      <c r="M1098" s="45"/>
    </row>
    <row r="1099" spans="2:13" s="12" customFormat="1" x14ac:dyDescent="0.2">
      <c r="B1099" s="5">
        <v>1</v>
      </c>
      <c r="C1099" s="5">
        <v>2</v>
      </c>
      <c r="D1099" s="5">
        <v>3</v>
      </c>
      <c r="E1099" s="5">
        <v>4</v>
      </c>
      <c r="F1099" s="5">
        <v>5</v>
      </c>
      <c r="G1099" s="5">
        <v>6</v>
      </c>
      <c r="H1099" s="5">
        <v>7</v>
      </c>
      <c r="I1099" s="5">
        <v>8</v>
      </c>
      <c r="J1099" s="5">
        <v>9</v>
      </c>
      <c r="K1099" s="5">
        <v>10</v>
      </c>
      <c r="L1099" s="5">
        <v>11</v>
      </c>
    </row>
    <row r="1100" spans="2:13" s="12" customFormat="1" ht="47.25" x14ac:dyDescent="0.2">
      <c r="B1100" s="13">
        <v>1</v>
      </c>
      <c r="C1100" s="21" t="s">
        <v>854</v>
      </c>
      <c r="D1100" s="13" t="s">
        <v>855</v>
      </c>
      <c r="E1100" s="22">
        <v>1</v>
      </c>
      <c r="F1100" s="13" t="s">
        <v>33</v>
      </c>
      <c r="G1100" s="13">
        <v>1</v>
      </c>
      <c r="H1100" s="22">
        <v>239974</v>
      </c>
      <c r="I1100" s="22">
        <f>H1100*G1100*E1100</f>
        <v>239974</v>
      </c>
      <c r="J1100" s="23">
        <v>4</v>
      </c>
      <c r="K1100" s="24">
        <v>1418.3</v>
      </c>
      <c r="L1100" s="24">
        <v>1418.3</v>
      </c>
    </row>
    <row r="1101" spans="2:13" s="12" customFormat="1" ht="47.25" x14ac:dyDescent="0.2">
      <c r="B1101" s="13">
        <v>2</v>
      </c>
      <c r="C1101" s="21" t="s">
        <v>856</v>
      </c>
      <c r="D1101" s="13" t="s">
        <v>857</v>
      </c>
      <c r="E1101" s="22">
        <v>1</v>
      </c>
      <c r="F1101" s="13" t="s">
        <v>33</v>
      </c>
      <c r="G1101" s="13">
        <v>2</v>
      </c>
      <c r="H1101" s="22">
        <v>6807</v>
      </c>
      <c r="I1101" s="22">
        <f t="shared" ref="I1101:I1106" si="38">H1101*G1101*E1101</f>
        <v>13614</v>
      </c>
      <c r="J1101" s="23">
        <v>4</v>
      </c>
      <c r="K1101" s="24">
        <v>40.200000000000003</v>
      </c>
      <c r="L1101" s="24">
        <v>80.400000000000006</v>
      </c>
    </row>
    <row r="1102" spans="2:13" s="12" customFormat="1" ht="47.25" x14ac:dyDescent="0.2">
      <c r="B1102" s="13">
        <v>3</v>
      </c>
      <c r="C1102" s="21" t="s">
        <v>858</v>
      </c>
      <c r="D1102" s="13" t="s">
        <v>859</v>
      </c>
      <c r="E1102" s="22">
        <v>1</v>
      </c>
      <c r="F1102" s="13" t="s">
        <v>33</v>
      </c>
      <c r="G1102" s="13">
        <v>2</v>
      </c>
      <c r="H1102" s="22">
        <v>8695</v>
      </c>
      <c r="I1102" s="22">
        <f t="shared" si="38"/>
        <v>17390</v>
      </c>
      <c r="J1102" s="23">
        <v>4</v>
      </c>
      <c r="K1102" s="24">
        <v>51.4</v>
      </c>
      <c r="L1102" s="24">
        <v>102.8</v>
      </c>
    </row>
    <row r="1103" spans="2:13" s="12" customFormat="1" ht="47.25" x14ac:dyDescent="0.2">
      <c r="B1103" s="13">
        <v>4</v>
      </c>
      <c r="C1103" s="21" t="s">
        <v>860</v>
      </c>
      <c r="D1103" s="13" t="s">
        <v>861</v>
      </c>
      <c r="E1103" s="22">
        <v>1</v>
      </c>
      <c r="F1103" s="13" t="s">
        <v>193</v>
      </c>
      <c r="G1103" s="13">
        <v>2</v>
      </c>
      <c r="H1103" s="22">
        <v>13198</v>
      </c>
      <c r="I1103" s="22">
        <f t="shared" si="38"/>
        <v>26396</v>
      </c>
      <c r="J1103" s="23">
        <v>4</v>
      </c>
      <c r="K1103" s="24">
        <v>78</v>
      </c>
      <c r="L1103" s="24">
        <v>156</v>
      </c>
    </row>
    <row r="1104" spans="2:13" s="12" customFormat="1" ht="34.9" customHeight="1" x14ac:dyDescent="0.2">
      <c r="B1104" s="13">
        <v>5</v>
      </c>
      <c r="C1104" s="21" t="s">
        <v>768</v>
      </c>
      <c r="D1104" s="13" t="s">
        <v>862</v>
      </c>
      <c r="E1104" s="22">
        <v>1</v>
      </c>
      <c r="F1104" s="13" t="s">
        <v>27</v>
      </c>
      <c r="G1104" s="13">
        <v>1</v>
      </c>
      <c r="H1104" s="22">
        <v>16425</v>
      </c>
      <c r="I1104" s="22">
        <f t="shared" si="38"/>
        <v>16425</v>
      </c>
      <c r="J1104" s="23">
        <v>6</v>
      </c>
      <c r="K1104" s="24">
        <v>71.099999999999994</v>
      </c>
      <c r="L1104" s="24">
        <v>71.099999999999994</v>
      </c>
    </row>
    <row r="1105" spans="2:12" s="12" customFormat="1" ht="47.25" x14ac:dyDescent="0.2">
      <c r="B1105" s="13">
        <v>6</v>
      </c>
      <c r="C1105" s="21" t="s">
        <v>863</v>
      </c>
      <c r="D1105" s="13" t="s">
        <v>864</v>
      </c>
      <c r="E1105" s="22">
        <v>1</v>
      </c>
      <c r="F1105" s="13" t="s">
        <v>763</v>
      </c>
      <c r="G1105" s="13">
        <v>2</v>
      </c>
      <c r="H1105" s="22">
        <v>13367</v>
      </c>
      <c r="I1105" s="22">
        <f t="shared" si="38"/>
        <v>26734</v>
      </c>
      <c r="J1105" s="23">
        <v>4</v>
      </c>
      <c r="K1105" s="24">
        <v>79</v>
      </c>
      <c r="L1105" s="24">
        <v>158</v>
      </c>
    </row>
    <row r="1106" spans="2:12" s="12" customFormat="1" ht="63" x14ac:dyDescent="0.2">
      <c r="B1106" s="13">
        <v>7</v>
      </c>
      <c r="C1106" s="21" t="s">
        <v>865</v>
      </c>
      <c r="D1106" s="13" t="s">
        <v>866</v>
      </c>
      <c r="E1106" s="22">
        <v>1</v>
      </c>
      <c r="F1106" s="13" t="s">
        <v>33</v>
      </c>
      <c r="G1106" s="13">
        <v>0.1</v>
      </c>
      <c r="H1106" s="22">
        <v>53835</v>
      </c>
      <c r="I1106" s="22">
        <f t="shared" si="38"/>
        <v>5383.5</v>
      </c>
      <c r="J1106" s="23">
        <v>4</v>
      </c>
      <c r="K1106" s="24">
        <v>318.2</v>
      </c>
      <c r="L1106" s="24">
        <v>31.82</v>
      </c>
    </row>
    <row r="1107" spans="2:12" s="12" customFormat="1" x14ac:dyDescent="0.2">
      <c r="B1107" s="5"/>
      <c r="C1107" s="25"/>
      <c r="D1107" s="5" t="s">
        <v>45</v>
      </c>
      <c r="E1107" s="26"/>
      <c r="F1107" s="5"/>
      <c r="G1107" s="5"/>
      <c r="H1107" s="26"/>
      <c r="I1107" s="26">
        <f>SUM(I1100:I1106)</f>
        <v>345916.5</v>
      </c>
      <c r="J1107" s="27"/>
      <c r="K1107" s="28"/>
      <c r="L1107" s="28">
        <v>2018.42</v>
      </c>
    </row>
    <row r="1108" spans="2:12" s="46" customFormat="1" x14ac:dyDescent="0.2">
      <c r="B1108" s="13"/>
      <c r="C1108" s="21"/>
      <c r="D1108" s="13" t="s">
        <v>46</v>
      </c>
      <c r="E1108" s="22" t="s">
        <v>19</v>
      </c>
      <c r="F1108" s="13">
        <v>1</v>
      </c>
      <c r="G1108" s="13"/>
      <c r="H1108" s="22"/>
      <c r="I1108" s="22"/>
      <c r="J1108" s="23"/>
      <c r="K1108" s="24"/>
      <c r="L1108" s="24"/>
    </row>
    <row r="1109" spans="2:12" s="12" customFormat="1" x14ac:dyDescent="0.2">
      <c r="B1109" s="29"/>
      <c r="C1109" s="30"/>
      <c r="D1109" s="29" t="s">
        <v>47</v>
      </c>
      <c r="E1109" s="31"/>
      <c r="F1109" s="29"/>
      <c r="G1109" s="29"/>
      <c r="H1109" s="31"/>
      <c r="I1109" s="31">
        <f>I1107*F1108</f>
        <v>345916.5</v>
      </c>
      <c r="J1109" s="27"/>
      <c r="K1109" s="28"/>
      <c r="L1109" s="28"/>
    </row>
    <row r="1110" spans="2:12" s="12" customFormat="1" x14ac:dyDescent="0.2">
      <c r="B1110" s="46"/>
      <c r="C1110" s="47"/>
      <c r="D1110" s="46"/>
      <c r="E1110" s="48"/>
      <c r="F1110" s="46"/>
      <c r="G1110" s="46"/>
      <c r="H1110" s="48"/>
      <c r="I1110" s="48"/>
      <c r="J1110" s="49"/>
      <c r="K1110" s="50"/>
      <c r="L1110" s="50"/>
    </row>
    <row r="1111" spans="2:12" s="35" customFormat="1" ht="15.75" customHeight="1" x14ac:dyDescent="0.2">
      <c r="B1111" s="51"/>
      <c r="C1111" s="52"/>
      <c r="D1111" s="53" t="s">
        <v>20</v>
      </c>
      <c r="E1111" s="54"/>
      <c r="F1111" s="55"/>
      <c r="G1111" s="51"/>
      <c r="H1111" s="56"/>
      <c r="I1111" s="56"/>
    </row>
    <row r="1112" spans="2:12" s="35" customFormat="1" ht="31.5" x14ac:dyDescent="0.2">
      <c r="B1112" s="13" t="s">
        <v>0</v>
      </c>
      <c r="C1112" s="21" t="s">
        <v>9</v>
      </c>
      <c r="D1112" s="11" t="s">
        <v>10</v>
      </c>
      <c r="E1112" s="19" t="s">
        <v>1280</v>
      </c>
      <c r="F1112" s="13" t="s">
        <v>3</v>
      </c>
      <c r="G1112" s="13" t="s">
        <v>4</v>
      </c>
      <c r="H1112" s="19" t="s">
        <v>7</v>
      </c>
      <c r="I1112" s="20" t="s">
        <v>8</v>
      </c>
    </row>
    <row r="1113" spans="2:12" s="35" customFormat="1" x14ac:dyDescent="0.2">
      <c r="B1113" s="13">
        <v>1</v>
      </c>
      <c r="C1113" s="21" t="s">
        <v>867</v>
      </c>
      <c r="D1113" s="11" t="s">
        <v>868</v>
      </c>
      <c r="E1113" s="19" t="s">
        <v>1279</v>
      </c>
      <c r="F1113" s="13" t="s">
        <v>51</v>
      </c>
      <c r="G1113" s="13">
        <v>2</v>
      </c>
      <c r="H1113" s="22">
        <v>6517.0429999999997</v>
      </c>
      <c r="I1113" s="22">
        <f>H1113*G1113</f>
        <v>13034.085999999999</v>
      </c>
    </row>
    <row r="1114" spans="2:12" s="35" customFormat="1" x14ac:dyDescent="0.2">
      <c r="B1114" s="13">
        <v>2</v>
      </c>
      <c r="C1114" s="21" t="s">
        <v>869</v>
      </c>
      <c r="D1114" s="11" t="s">
        <v>870</v>
      </c>
      <c r="E1114" s="19" t="s">
        <v>1279</v>
      </c>
      <c r="F1114" s="13" t="s">
        <v>51</v>
      </c>
      <c r="G1114" s="13">
        <v>50</v>
      </c>
      <c r="H1114" s="22">
        <v>108.544</v>
      </c>
      <c r="I1114" s="22">
        <f t="shared" ref="I1114:I1124" si="39">H1114*G1114</f>
        <v>5427.2</v>
      </c>
    </row>
    <row r="1115" spans="2:12" s="35" customFormat="1" ht="31.5" x14ac:dyDescent="0.2">
      <c r="B1115" s="13">
        <v>3</v>
      </c>
      <c r="C1115" s="21" t="s">
        <v>871</v>
      </c>
      <c r="D1115" s="11" t="s">
        <v>872</v>
      </c>
      <c r="E1115" s="19" t="s">
        <v>873</v>
      </c>
      <c r="F1115" s="13" t="s">
        <v>51</v>
      </c>
      <c r="G1115" s="13">
        <v>100</v>
      </c>
      <c r="H1115" s="22">
        <v>19.456</v>
      </c>
      <c r="I1115" s="22">
        <f t="shared" si="39"/>
        <v>1945.6</v>
      </c>
    </row>
    <row r="1116" spans="2:12" s="35" customFormat="1" ht="31.5" x14ac:dyDescent="0.2">
      <c r="B1116" s="13">
        <v>4</v>
      </c>
      <c r="C1116" s="21" t="s">
        <v>874</v>
      </c>
      <c r="D1116" s="11" t="s">
        <v>875</v>
      </c>
      <c r="E1116" s="19" t="s">
        <v>876</v>
      </c>
      <c r="F1116" s="13" t="s">
        <v>218</v>
      </c>
      <c r="G1116" s="13">
        <v>6.9999999999999993E-2</v>
      </c>
      <c r="H1116" s="22">
        <v>12677.12</v>
      </c>
      <c r="I1116" s="22">
        <f t="shared" si="39"/>
        <v>887.39839999999992</v>
      </c>
    </row>
    <row r="1117" spans="2:12" s="35" customFormat="1" x14ac:dyDescent="0.2">
      <c r="B1117" s="13">
        <v>5</v>
      </c>
      <c r="C1117" s="21" t="s">
        <v>877</v>
      </c>
      <c r="D1117" s="11" t="s">
        <v>878</v>
      </c>
      <c r="E1117" s="19" t="s">
        <v>1279</v>
      </c>
      <c r="F1117" s="13" t="s">
        <v>51</v>
      </c>
      <c r="G1117" s="13">
        <v>1</v>
      </c>
      <c r="H1117" s="22">
        <v>61491.455999999998</v>
      </c>
      <c r="I1117" s="22">
        <f t="shared" si="39"/>
        <v>61491.455999999998</v>
      </c>
    </row>
    <row r="1118" spans="2:12" s="35" customFormat="1" ht="31.5" x14ac:dyDescent="0.2">
      <c r="B1118" s="13">
        <v>6</v>
      </c>
      <c r="C1118" s="21" t="s">
        <v>879</v>
      </c>
      <c r="D1118" s="11" t="s">
        <v>880</v>
      </c>
      <c r="E1118" s="19" t="s">
        <v>1279</v>
      </c>
      <c r="F1118" s="13" t="s">
        <v>51</v>
      </c>
      <c r="G1118" s="13">
        <v>1</v>
      </c>
      <c r="H1118" s="22">
        <v>2522.7260000000001</v>
      </c>
      <c r="I1118" s="22">
        <f t="shared" si="39"/>
        <v>2522.7260000000001</v>
      </c>
    </row>
    <row r="1119" spans="2:12" s="35" customFormat="1" ht="31.5" x14ac:dyDescent="0.2">
      <c r="B1119" s="13">
        <v>7</v>
      </c>
      <c r="C1119" s="21" t="s">
        <v>60</v>
      </c>
      <c r="D1119" s="11" t="s">
        <v>61</v>
      </c>
      <c r="E1119" s="19" t="s">
        <v>62</v>
      </c>
      <c r="F1119" s="13" t="s">
        <v>59</v>
      </c>
      <c r="G1119" s="13">
        <v>2</v>
      </c>
      <c r="H1119" s="22">
        <v>68.965999999999994</v>
      </c>
      <c r="I1119" s="22">
        <f t="shared" si="39"/>
        <v>137.93199999999999</v>
      </c>
    </row>
    <row r="1120" spans="2:12" s="35" customFormat="1" ht="31.5" x14ac:dyDescent="0.2">
      <c r="B1120" s="13">
        <v>8</v>
      </c>
      <c r="C1120" s="21" t="s">
        <v>319</v>
      </c>
      <c r="D1120" s="11" t="s">
        <v>320</v>
      </c>
      <c r="E1120" s="19" t="s">
        <v>321</v>
      </c>
      <c r="F1120" s="13" t="s">
        <v>322</v>
      </c>
      <c r="G1120" s="13">
        <v>2</v>
      </c>
      <c r="H1120" s="22">
        <v>28.381</v>
      </c>
      <c r="I1120" s="22">
        <f t="shared" si="39"/>
        <v>56.762</v>
      </c>
    </row>
    <row r="1121" spans="2:12" s="35" customFormat="1" ht="31.5" x14ac:dyDescent="0.2">
      <c r="B1121" s="13">
        <v>9</v>
      </c>
      <c r="C1121" s="21" t="s">
        <v>881</v>
      </c>
      <c r="D1121" s="11" t="s">
        <v>882</v>
      </c>
      <c r="E1121" s="19" t="s">
        <v>883</v>
      </c>
      <c r="F1121" s="13" t="s">
        <v>59</v>
      </c>
      <c r="G1121" s="13">
        <v>1</v>
      </c>
      <c r="H1121" s="22">
        <v>219.68700000000001</v>
      </c>
      <c r="I1121" s="22">
        <f t="shared" si="39"/>
        <v>219.68700000000001</v>
      </c>
    </row>
    <row r="1122" spans="2:12" s="35" customFormat="1" ht="31.5" x14ac:dyDescent="0.2">
      <c r="B1122" s="13">
        <v>10</v>
      </c>
      <c r="C1122" s="21" t="s">
        <v>871</v>
      </c>
      <c r="D1122" s="11" t="s">
        <v>872</v>
      </c>
      <c r="E1122" s="19" t="s">
        <v>873</v>
      </c>
      <c r="F1122" s="13" t="s">
        <v>51</v>
      </c>
      <c r="G1122" s="13">
        <v>50</v>
      </c>
      <c r="H1122" s="22">
        <v>19.456</v>
      </c>
      <c r="I1122" s="22">
        <f t="shared" si="39"/>
        <v>972.8</v>
      </c>
    </row>
    <row r="1123" spans="2:12" s="35" customFormat="1" ht="78.75" x14ac:dyDescent="0.2">
      <c r="B1123" s="13">
        <v>11</v>
      </c>
      <c r="C1123" s="21" t="s">
        <v>412</v>
      </c>
      <c r="D1123" s="11" t="s">
        <v>413</v>
      </c>
      <c r="E1123" s="19" t="s">
        <v>411</v>
      </c>
      <c r="F1123" s="13" t="s">
        <v>59</v>
      </c>
      <c r="G1123" s="13">
        <v>5</v>
      </c>
      <c r="H1123" s="22">
        <v>50.143000000000001</v>
      </c>
      <c r="I1123" s="22">
        <f t="shared" si="39"/>
        <v>250.715</v>
      </c>
    </row>
    <row r="1124" spans="2:12" s="35" customFormat="1" ht="31.5" x14ac:dyDescent="0.2">
      <c r="B1124" s="13">
        <v>12</v>
      </c>
      <c r="C1124" s="21" t="s">
        <v>52</v>
      </c>
      <c r="D1124" s="11" t="s">
        <v>53</v>
      </c>
      <c r="E1124" s="19" t="s">
        <v>1279</v>
      </c>
      <c r="F1124" s="13" t="s">
        <v>55</v>
      </c>
      <c r="G1124" s="13">
        <v>3</v>
      </c>
      <c r="H1124" s="22">
        <v>94.602000000000004</v>
      </c>
      <c r="I1124" s="22">
        <f t="shared" si="39"/>
        <v>283.80600000000004</v>
      </c>
    </row>
    <row r="1125" spans="2:12" s="35" customFormat="1" ht="18.75" customHeight="1" x14ac:dyDescent="0.2">
      <c r="B1125" s="57"/>
      <c r="C1125" s="58"/>
      <c r="D1125" s="59" t="s">
        <v>5</v>
      </c>
      <c r="E1125" s="60"/>
      <c r="F1125" s="61"/>
      <c r="G1125" s="57"/>
      <c r="H1125" s="62"/>
      <c r="I1125" s="63">
        <f>SUM(I1113:I1124)</f>
        <v>87230.168399999995</v>
      </c>
      <c r="J1125" s="64"/>
    </row>
    <row r="1127" spans="2:12" ht="15.75" customHeight="1" x14ac:dyDescent="0.2">
      <c r="B1127" s="8"/>
      <c r="D1127" s="9" t="s">
        <v>17</v>
      </c>
      <c r="E1127" s="32" t="s">
        <v>89</v>
      </c>
    </row>
    <row r="1128" spans="2:12" ht="15.75" customHeight="1" x14ac:dyDescent="0.2">
      <c r="B1128" s="8"/>
      <c r="D1128" s="9"/>
    </row>
    <row r="1129" spans="2:12" x14ac:dyDescent="0.2">
      <c r="B1129" s="9"/>
      <c r="D1129" s="4" t="s">
        <v>884</v>
      </c>
      <c r="I1129" s="37"/>
    </row>
    <row r="1130" spans="2:12" x14ac:dyDescent="0.2">
      <c r="B1130" s="9"/>
      <c r="D1130" s="38" t="s">
        <v>16</v>
      </c>
      <c r="I1130" s="39"/>
    </row>
    <row r="1131" spans="2:12" x14ac:dyDescent="0.2">
      <c r="B1131" s="9"/>
      <c r="C1131" s="8"/>
      <c r="D1131" s="117" t="s">
        <v>885</v>
      </c>
      <c r="E1131" s="117"/>
      <c r="F1131" s="117"/>
      <c r="G1131" s="117"/>
      <c r="H1131" s="117"/>
      <c r="I1131" s="40"/>
    </row>
    <row r="1132" spans="2:12" x14ac:dyDescent="0.2">
      <c r="B1132" s="9"/>
      <c r="C1132" s="8"/>
      <c r="D1132" s="117" t="s">
        <v>886</v>
      </c>
      <c r="E1132" s="117"/>
      <c r="F1132" s="117"/>
      <c r="G1132" s="117"/>
      <c r="H1132" s="117"/>
      <c r="I1132" s="40"/>
    </row>
    <row r="1133" spans="2:12" x14ac:dyDescent="0.2">
      <c r="B1133" s="9"/>
      <c r="C1133" s="8"/>
      <c r="D1133" s="117" t="s">
        <v>887</v>
      </c>
      <c r="E1133" s="117"/>
      <c r="F1133" s="117"/>
      <c r="G1133" s="117"/>
      <c r="H1133" s="117"/>
      <c r="I1133" s="40"/>
    </row>
    <row r="1134" spans="2:12" x14ac:dyDescent="0.2">
      <c r="B1134" s="9"/>
      <c r="C1134" s="8"/>
      <c r="D1134" s="117" t="s">
        <v>888</v>
      </c>
      <c r="E1134" s="117"/>
      <c r="F1134" s="117"/>
      <c r="G1134" s="117"/>
      <c r="H1134" s="117"/>
      <c r="I1134" s="40"/>
    </row>
    <row r="1135" spans="2:12" x14ac:dyDescent="0.2">
      <c r="B1135" s="9"/>
      <c r="D1135" s="38" t="s">
        <v>18</v>
      </c>
      <c r="I1135" s="40"/>
    </row>
    <row r="1136" spans="2:12" s="6" customFormat="1" x14ac:dyDescent="0.2">
      <c r="B1136" s="7"/>
      <c r="C1136" s="41"/>
      <c r="D1136" s="42"/>
      <c r="E1136" s="118"/>
      <c r="F1136" s="119"/>
      <c r="G1136" s="119"/>
      <c r="H1136" s="43"/>
      <c r="I1136" s="44"/>
      <c r="J1136" s="35"/>
      <c r="K1136" s="35"/>
      <c r="L1136" s="35"/>
    </row>
    <row r="1137" spans="2:13" x14ac:dyDescent="0.2">
      <c r="B1137" s="9" t="s">
        <v>889</v>
      </c>
      <c r="C1137" s="4"/>
      <c r="D1137" s="10"/>
      <c r="E1137" s="118"/>
      <c r="F1137" s="119"/>
      <c r="G1137" s="119"/>
      <c r="H1137" s="43"/>
      <c r="I1137" s="44"/>
    </row>
    <row r="1138" spans="2:13" x14ac:dyDescent="0.2">
      <c r="B1138" s="120" t="s">
        <v>0</v>
      </c>
      <c r="C1138" s="120" t="s">
        <v>6</v>
      </c>
      <c r="D1138" s="120" t="s">
        <v>1</v>
      </c>
      <c r="E1138" s="121" t="s">
        <v>2</v>
      </c>
      <c r="F1138" s="120" t="s">
        <v>3</v>
      </c>
      <c r="G1138" s="120" t="s">
        <v>4</v>
      </c>
      <c r="H1138" s="122" t="s">
        <v>13</v>
      </c>
      <c r="I1138" s="123"/>
      <c r="J1138" s="120" t="s">
        <v>14</v>
      </c>
      <c r="K1138" s="122" t="s">
        <v>15</v>
      </c>
      <c r="L1138" s="122"/>
    </row>
    <row r="1139" spans="2:13" s="35" customFormat="1" x14ac:dyDescent="0.2">
      <c r="B1139" s="120"/>
      <c r="C1139" s="120"/>
      <c r="D1139" s="120"/>
      <c r="E1139" s="121"/>
      <c r="F1139" s="120"/>
      <c r="G1139" s="120"/>
      <c r="H1139" s="19" t="s">
        <v>11</v>
      </c>
      <c r="I1139" s="20" t="s">
        <v>12</v>
      </c>
      <c r="J1139" s="120"/>
      <c r="K1139" s="19" t="s">
        <v>11</v>
      </c>
      <c r="L1139" s="20" t="s">
        <v>12</v>
      </c>
      <c r="M1139" s="45"/>
    </row>
    <row r="1140" spans="2:13" s="12" customFormat="1" x14ac:dyDescent="0.2">
      <c r="B1140" s="5">
        <v>1</v>
      </c>
      <c r="C1140" s="5">
        <v>2</v>
      </c>
      <c r="D1140" s="5">
        <v>3</v>
      </c>
      <c r="E1140" s="5">
        <v>4</v>
      </c>
      <c r="F1140" s="5">
        <v>5</v>
      </c>
      <c r="G1140" s="5">
        <v>6</v>
      </c>
      <c r="H1140" s="5">
        <v>7</v>
      </c>
      <c r="I1140" s="5">
        <v>8</v>
      </c>
      <c r="J1140" s="5">
        <v>9</v>
      </c>
      <c r="K1140" s="5">
        <v>10</v>
      </c>
      <c r="L1140" s="5">
        <v>11</v>
      </c>
    </row>
    <row r="1141" spans="2:13" s="12" customFormat="1" ht="47.25" x14ac:dyDescent="0.2">
      <c r="B1141" s="13">
        <v>1</v>
      </c>
      <c r="C1141" s="21" t="s">
        <v>96</v>
      </c>
      <c r="D1141" s="13" t="s">
        <v>97</v>
      </c>
      <c r="E1141" s="22">
        <v>1</v>
      </c>
      <c r="F1141" s="13" t="s">
        <v>33</v>
      </c>
      <c r="G1141" s="13">
        <v>4</v>
      </c>
      <c r="H1141" s="22">
        <v>4945</v>
      </c>
      <c r="I1141" s="22">
        <f>H1141*G1141*E1141</f>
        <v>19780</v>
      </c>
      <c r="J1141" s="23">
        <v>3.8</v>
      </c>
      <c r="K1141" s="24">
        <v>31.6</v>
      </c>
      <c r="L1141" s="24">
        <v>126.4</v>
      </c>
    </row>
    <row r="1142" spans="2:13" s="12" customFormat="1" x14ac:dyDescent="0.2">
      <c r="B1142" s="5"/>
      <c r="C1142" s="25"/>
      <c r="D1142" s="5" t="s">
        <v>45</v>
      </c>
      <c r="E1142" s="26"/>
      <c r="F1142" s="5"/>
      <c r="G1142" s="5"/>
      <c r="H1142" s="26"/>
      <c r="I1142" s="26">
        <f>I1141</f>
        <v>19780</v>
      </c>
      <c r="J1142" s="27"/>
      <c r="K1142" s="28"/>
      <c r="L1142" s="28">
        <v>126.4</v>
      </c>
    </row>
    <row r="1143" spans="2:13" s="46" customFormat="1" x14ac:dyDescent="0.2">
      <c r="B1143" s="13"/>
      <c r="C1143" s="21"/>
      <c r="D1143" s="13" t="s">
        <v>46</v>
      </c>
      <c r="E1143" s="22" t="s">
        <v>19</v>
      </c>
      <c r="F1143" s="13">
        <v>1</v>
      </c>
      <c r="G1143" s="13"/>
      <c r="H1143" s="22"/>
      <c r="I1143" s="22"/>
      <c r="J1143" s="23"/>
      <c r="K1143" s="24"/>
      <c r="L1143" s="24"/>
    </row>
    <row r="1144" spans="2:13" s="12" customFormat="1" x14ac:dyDescent="0.2">
      <c r="B1144" s="29"/>
      <c r="C1144" s="30"/>
      <c r="D1144" s="29" t="s">
        <v>47</v>
      </c>
      <c r="E1144" s="31"/>
      <c r="F1144" s="29"/>
      <c r="G1144" s="29"/>
      <c r="H1144" s="31"/>
      <c r="I1144" s="31">
        <f>I1142*F1143</f>
        <v>19780</v>
      </c>
      <c r="J1144" s="27"/>
      <c r="K1144" s="28"/>
      <c r="L1144" s="28"/>
    </row>
    <row r="1145" spans="2:13" s="12" customFormat="1" x14ac:dyDescent="0.2">
      <c r="B1145" s="46"/>
      <c r="C1145" s="47"/>
      <c r="D1145" s="46"/>
      <c r="E1145" s="48"/>
      <c r="F1145" s="46"/>
      <c r="G1145" s="46"/>
      <c r="H1145" s="48"/>
      <c r="I1145" s="48"/>
      <c r="J1145" s="49"/>
      <c r="K1145" s="50"/>
      <c r="L1145" s="50"/>
    </row>
    <row r="1146" spans="2:13" s="35" customFormat="1" ht="15.75" customHeight="1" x14ac:dyDescent="0.2">
      <c r="B1146" s="51"/>
      <c r="C1146" s="52"/>
      <c r="D1146" s="53" t="s">
        <v>20</v>
      </c>
      <c r="E1146" s="54"/>
      <c r="F1146" s="55"/>
      <c r="G1146" s="51"/>
      <c r="H1146" s="56"/>
      <c r="I1146" s="56"/>
    </row>
    <row r="1147" spans="2:13" s="35" customFormat="1" ht="31.5" x14ac:dyDescent="0.2">
      <c r="B1147" s="13" t="s">
        <v>0</v>
      </c>
      <c r="C1147" s="21" t="s">
        <v>9</v>
      </c>
      <c r="D1147" s="11" t="s">
        <v>10</v>
      </c>
      <c r="E1147" s="19" t="s">
        <v>1280</v>
      </c>
      <c r="F1147" s="13" t="s">
        <v>3</v>
      </c>
      <c r="G1147" s="13" t="s">
        <v>4</v>
      </c>
      <c r="H1147" s="19" t="s">
        <v>7</v>
      </c>
      <c r="I1147" s="20" t="s">
        <v>8</v>
      </c>
    </row>
    <row r="1148" spans="2:13" s="35" customFormat="1" ht="78.75" x14ac:dyDescent="0.2">
      <c r="B1148" s="13">
        <v>1</v>
      </c>
      <c r="C1148" s="21" t="s">
        <v>98</v>
      </c>
      <c r="D1148" s="11" t="s">
        <v>99</v>
      </c>
      <c r="E1148" s="19" t="s">
        <v>100</v>
      </c>
      <c r="F1148" s="13" t="s">
        <v>59</v>
      </c>
      <c r="G1148" s="13">
        <v>3</v>
      </c>
      <c r="H1148" s="22">
        <v>63.723999999999997</v>
      </c>
      <c r="I1148" s="22">
        <f>H1148*G1148</f>
        <v>191.172</v>
      </c>
    </row>
    <row r="1149" spans="2:13" s="35" customFormat="1" ht="31.5" x14ac:dyDescent="0.2">
      <c r="B1149" s="13">
        <v>2</v>
      </c>
      <c r="C1149" s="21" t="s">
        <v>60</v>
      </c>
      <c r="D1149" s="11" t="s">
        <v>61</v>
      </c>
      <c r="E1149" s="19" t="s">
        <v>62</v>
      </c>
      <c r="F1149" s="13" t="s">
        <v>59</v>
      </c>
      <c r="G1149" s="13">
        <v>3</v>
      </c>
      <c r="H1149" s="22">
        <v>68.965999999999994</v>
      </c>
      <c r="I1149" s="22">
        <f t="shared" ref="I1149:I1152" si="40">H1149*G1149</f>
        <v>206.89799999999997</v>
      </c>
    </row>
    <row r="1150" spans="2:13" s="35" customFormat="1" ht="31.5" x14ac:dyDescent="0.2">
      <c r="B1150" s="13">
        <v>3</v>
      </c>
      <c r="C1150" s="21" t="s">
        <v>101</v>
      </c>
      <c r="D1150" s="11" t="s">
        <v>102</v>
      </c>
      <c r="E1150" s="19" t="s">
        <v>85</v>
      </c>
      <c r="F1150" s="13" t="s">
        <v>59</v>
      </c>
      <c r="G1150" s="13">
        <v>20</v>
      </c>
      <c r="H1150" s="22">
        <v>59.530999999999999</v>
      </c>
      <c r="I1150" s="22">
        <f t="shared" si="40"/>
        <v>1190.6199999999999</v>
      </c>
    </row>
    <row r="1151" spans="2:13" s="35" customFormat="1" ht="31.5" x14ac:dyDescent="0.2">
      <c r="B1151" s="13">
        <v>4</v>
      </c>
      <c r="C1151" s="21" t="s">
        <v>103</v>
      </c>
      <c r="D1151" s="11" t="s">
        <v>104</v>
      </c>
      <c r="E1151" s="19" t="s">
        <v>88</v>
      </c>
      <c r="F1151" s="13" t="s">
        <v>59</v>
      </c>
      <c r="G1151" s="13">
        <v>8</v>
      </c>
      <c r="H1151" s="22">
        <v>73.763000000000005</v>
      </c>
      <c r="I1151" s="22">
        <f t="shared" si="40"/>
        <v>590.10400000000004</v>
      </c>
    </row>
    <row r="1152" spans="2:13" s="35" customFormat="1" x14ac:dyDescent="0.2">
      <c r="B1152" s="13">
        <v>5</v>
      </c>
      <c r="C1152" s="21" t="s">
        <v>105</v>
      </c>
      <c r="D1152" s="11" t="s">
        <v>106</v>
      </c>
      <c r="E1152" s="19" t="s">
        <v>1279</v>
      </c>
      <c r="F1152" s="13" t="s">
        <v>107</v>
      </c>
      <c r="G1152" s="13">
        <v>8</v>
      </c>
      <c r="H1152" s="22">
        <v>1192.3520000000001</v>
      </c>
      <c r="I1152" s="22">
        <f t="shared" si="40"/>
        <v>9538.8160000000007</v>
      </c>
    </row>
    <row r="1153" spans="2:13" s="35" customFormat="1" ht="18.75" customHeight="1" x14ac:dyDescent="0.2">
      <c r="B1153" s="57"/>
      <c r="C1153" s="58"/>
      <c r="D1153" s="59" t="s">
        <v>5</v>
      </c>
      <c r="E1153" s="60"/>
      <c r="F1153" s="61"/>
      <c r="G1153" s="57"/>
      <c r="H1153" s="62"/>
      <c r="I1153" s="63">
        <f>SUM(I1148:I1152)</f>
        <v>11717.61</v>
      </c>
      <c r="J1153" s="64"/>
    </row>
    <row r="1155" spans="2:13" ht="15.75" customHeight="1" x14ac:dyDescent="0.2">
      <c r="B1155" s="8"/>
      <c r="D1155" s="9" t="s">
        <v>17</v>
      </c>
      <c r="E1155" s="32" t="s">
        <v>890</v>
      </c>
    </row>
    <row r="1156" spans="2:13" ht="15.75" customHeight="1" x14ac:dyDescent="0.2">
      <c r="B1156" s="8"/>
      <c r="D1156" s="9"/>
    </row>
    <row r="1157" spans="2:13" x14ac:dyDescent="0.2">
      <c r="B1157" s="9"/>
      <c r="D1157" s="4" t="s">
        <v>891</v>
      </c>
      <c r="I1157" s="37"/>
    </row>
    <row r="1158" spans="2:13" x14ac:dyDescent="0.2">
      <c r="B1158" s="9"/>
      <c r="D1158" s="38" t="s">
        <v>16</v>
      </c>
      <c r="I1158" s="39"/>
    </row>
    <row r="1159" spans="2:13" x14ac:dyDescent="0.2">
      <c r="B1159" s="9"/>
      <c r="C1159" s="8"/>
      <c r="D1159" s="117" t="s">
        <v>152</v>
      </c>
      <c r="E1159" s="117"/>
      <c r="F1159" s="117"/>
      <c r="G1159" s="117"/>
      <c r="H1159" s="117"/>
      <c r="I1159" s="40"/>
    </row>
    <row r="1160" spans="2:13" x14ac:dyDescent="0.2">
      <c r="B1160" s="9"/>
      <c r="D1160" s="38" t="s">
        <v>18</v>
      </c>
      <c r="I1160" s="40"/>
    </row>
    <row r="1161" spans="2:13" s="6" customFormat="1" x14ac:dyDescent="0.2">
      <c r="B1161" s="7"/>
      <c r="C1161" s="41"/>
      <c r="D1161" s="42"/>
      <c r="E1161" s="118"/>
      <c r="F1161" s="119"/>
      <c r="G1161" s="119"/>
      <c r="H1161" s="43"/>
      <c r="I1161" s="44"/>
      <c r="J1161" s="35"/>
      <c r="K1161" s="35"/>
      <c r="L1161" s="35"/>
    </row>
    <row r="1162" spans="2:13" x14ac:dyDescent="0.2">
      <c r="B1162" s="9" t="s">
        <v>892</v>
      </c>
      <c r="C1162" s="4"/>
      <c r="D1162" s="10"/>
      <c r="E1162" s="118"/>
      <c r="F1162" s="119"/>
      <c r="G1162" s="119"/>
      <c r="H1162" s="43"/>
      <c r="I1162" s="44"/>
    </row>
    <row r="1163" spans="2:13" x14ac:dyDescent="0.2">
      <c r="B1163" s="120" t="s">
        <v>0</v>
      </c>
      <c r="C1163" s="120" t="s">
        <v>6</v>
      </c>
      <c r="D1163" s="120" t="s">
        <v>1</v>
      </c>
      <c r="E1163" s="121" t="s">
        <v>2</v>
      </c>
      <c r="F1163" s="120" t="s">
        <v>3</v>
      </c>
      <c r="G1163" s="120" t="s">
        <v>4</v>
      </c>
      <c r="H1163" s="122" t="s">
        <v>13</v>
      </c>
      <c r="I1163" s="123"/>
      <c r="J1163" s="120" t="s">
        <v>14</v>
      </c>
      <c r="K1163" s="122" t="s">
        <v>15</v>
      </c>
      <c r="L1163" s="122"/>
    </row>
    <row r="1164" spans="2:13" s="35" customFormat="1" x14ac:dyDescent="0.2">
      <c r="B1164" s="120"/>
      <c r="C1164" s="120"/>
      <c r="D1164" s="120"/>
      <c r="E1164" s="121"/>
      <c r="F1164" s="120"/>
      <c r="G1164" s="120"/>
      <c r="H1164" s="19" t="s">
        <v>11</v>
      </c>
      <c r="I1164" s="20" t="s">
        <v>12</v>
      </c>
      <c r="J1164" s="120"/>
      <c r="K1164" s="19" t="s">
        <v>11</v>
      </c>
      <c r="L1164" s="20" t="s">
        <v>12</v>
      </c>
      <c r="M1164" s="45"/>
    </row>
    <row r="1165" spans="2:13" s="12" customFormat="1" x14ac:dyDescent="0.2">
      <c r="B1165" s="5">
        <v>1</v>
      </c>
      <c r="C1165" s="5">
        <v>2</v>
      </c>
      <c r="D1165" s="5">
        <v>3</v>
      </c>
      <c r="E1165" s="5">
        <v>4</v>
      </c>
      <c r="F1165" s="5">
        <v>5</v>
      </c>
      <c r="G1165" s="5">
        <v>6</v>
      </c>
      <c r="H1165" s="5">
        <v>7</v>
      </c>
      <c r="I1165" s="5">
        <v>8</v>
      </c>
      <c r="J1165" s="5">
        <v>9</v>
      </c>
      <c r="K1165" s="5">
        <v>10</v>
      </c>
      <c r="L1165" s="5">
        <v>11</v>
      </c>
    </row>
    <row r="1166" spans="2:13" s="12" customFormat="1" x14ac:dyDescent="0.2">
      <c r="B1166" s="13">
        <v>1</v>
      </c>
      <c r="C1166" s="21" t="s">
        <v>495</v>
      </c>
      <c r="D1166" s="13" t="s">
        <v>893</v>
      </c>
      <c r="E1166" s="22">
        <v>1</v>
      </c>
      <c r="F1166" s="13" t="s">
        <v>497</v>
      </c>
      <c r="G1166" s="13">
        <v>2</v>
      </c>
      <c r="H1166" s="22">
        <v>19680</v>
      </c>
      <c r="I1166" s="22">
        <f>H1166*G1166*E1166</f>
        <v>39360</v>
      </c>
      <c r="J1166" s="23">
        <v>3.9</v>
      </c>
      <c r="K1166" s="24">
        <v>124.5</v>
      </c>
      <c r="L1166" s="24">
        <v>249</v>
      </c>
    </row>
    <row r="1167" spans="2:13" s="12" customFormat="1" ht="47.25" x14ac:dyDescent="0.2">
      <c r="B1167" s="13">
        <v>2</v>
      </c>
      <c r="C1167" s="21" t="s">
        <v>188</v>
      </c>
      <c r="D1167" s="13" t="s">
        <v>894</v>
      </c>
      <c r="E1167" s="22">
        <v>1</v>
      </c>
      <c r="F1167" s="13" t="s">
        <v>190</v>
      </c>
      <c r="G1167" s="13">
        <v>450</v>
      </c>
      <c r="H1167" s="22">
        <v>16</v>
      </c>
      <c r="I1167" s="22">
        <f t="shared" ref="I1167:I1169" si="41">H1167*G1167*E1167</f>
        <v>7200</v>
      </c>
      <c r="J1167" s="23">
        <v>3.8</v>
      </c>
      <c r="K1167" s="24">
        <v>0.1</v>
      </c>
      <c r="L1167" s="24">
        <v>45</v>
      </c>
    </row>
    <row r="1168" spans="2:13" s="12" customFormat="1" ht="31.5" x14ac:dyDescent="0.2">
      <c r="B1168" s="13">
        <v>3</v>
      </c>
      <c r="C1168" s="21" t="s">
        <v>836</v>
      </c>
      <c r="D1168" s="13" t="s">
        <v>837</v>
      </c>
      <c r="E1168" s="22">
        <v>1</v>
      </c>
      <c r="F1168" s="13" t="s">
        <v>196</v>
      </c>
      <c r="G1168" s="13">
        <v>5.5</v>
      </c>
      <c r="H1168" s="22">
        <v>5407</v>
      </c>
      <c r="I1168" s="22">
        <f t="shared" si="41"/>
        <v>29738.5</v>
      </c>
      <c r="J1168" s="23">
        <v>4</v>
      </c>
      <c r="K1168" s="24">
        <v>33.799999999999997</v>
      </c>
      <c r="L1168" s="24">
        <v>185.9</v>
      </c>
    </row>
    <row r="1169" spans="2:12" s="12" customFormat="1" ht="17.45" customHeight="1" x14ac:dyDescent="0.2">
      <c r="B1169" s="13">
        <v>4</v>
      </c>
      <c r="C1169" s="21" t="s">
        <v>834</v>
      </c>
      <c r="D1169" s="13" t="s">
        <v>895</v>
      </c>
      <c r="E1169" s="22">
        <v>1</v>
      </c>
      <c r="F1169" s="13" t="s">
        <v>196</v>
      </c>
      <c r="G1169" s="13">
        <v>4.5</v>
      </c>
      <c r="H1169" s="22">
        <v>11755</v>
      </c>
      <c r="I1169" s="22">
        <f t="shared" si="41"/>
        <v>52897.5</v>
      </c>
      <c r="J1169" s="23">
        <v>3.3</v>
      </c>
      <c r="K1169" s="24">
        <v>79.7</v>
      </c>
      <c r="L1169" s="24">
        <v>358.65</v>
      </c>
    </row>
    <row r="1170" spans="2:12" s="12" customFormat="1" x14ac:dyDescent="0.2">
      <c r="B1170" s="5"/>
      <c r="C1170" s="25"/>
      <c r="D1170" s="5" t="s">
        <v>45</v>
      </c>
      <c r="E1170" s="26"/>
      <c r="F1170" s="5"/>
      <c r="G1170" s="5"/>
      <c r="H1170" s="26"/>
      <c r="I1170" s="26">
        <f>SUM(I1166:I1169)</f>
        <v>129196</v>
      </c>
      <c r="J1170" s="27"/>
      <c r="K1170" s="28"/>
      <c r="L1170" s="28">
        <v>838.55</v>
      </c>
    </row>
    <row r="1171" spans="2:12" s="46" customFormat="1" x14ac:dyDescent="0.2">
      <c r="B1171" s="13"/>
      <c r="C1171" s="21"/>
      <c r="D1171" s="13" t="s">
        <v>46</v>
      </c>
      <c r="E1171" s="22" t="s">
        <v>19</v>
      </c>
      <c r="F1171" s="13">
        <v>1</v>
      </c>
      <c r="G1171" s="13"/>
      <c r="H1171" s="22"/>
      <c r="I1171" s="22"/>
      <c r="J1171" s="23"/>
      <c r="K1171" s="24"/>
      <c r="L1171" s="24"/>
    </row>
    <row r="1172" spans="2:12" s="12" customFormat="1" x14ac:dyDescent="0.2">
      <c r="B1172" s="29"/>
      <c r="C1172" s="30"/>
      <c r="D1172" s="29" t="s">
        <v>47</v>
      </c>
      <c r="E1172" s="31"/>
      <c r="F1172" s="29"/>
      <c r="G1172" s="29"/>
      <c r="H1172" s="31"/>
      <c r="I1172" s="31">
        <f>I1170*F1171</f>
        <v>129196</v>
      </c>
      <c r="J1172" s="27"/>
      <c r="K1172" s="28"/>
      <c r="L1172" s="28"/>
    </row>
    <row r="1173" spans="2:12" s="12" customFormat="1" x14ac:dyDescent="0.2">
      <c r="B1173" s="46"/>
      <c r="C1173" s="47"/>
      <c r="D1173" s="46"/>
      <c r="E1173" s="48"/>
      <c r="F1173" s="46"/>
      <c r="G1173" s="46"/>
      <c r="H1173" s="48"/>
      <c r="I1173" s="48"/>
      <c r="J1173" s="49"/>
      <c r="K1173" s="50"/>
      <c r="L1173" s="50"/>
    </row>
    <row r="1174" spans="2:12" s="35" customFormat="1" ht="15.75" customHeight="1" x14ac:dyDescent="0.2">
      <c r="B1174" s="51"/>
      <c r="C1174" s="52"/>
      <c r="D1174" s="53" t="s">
        <v>20</v>
      </c>
      <c r="E1174" s="54"/>
      <c r="F1174" s="55"/>
      <c r="G1174" s="51"/>
      <c r="H1174" s="56"/>
      <c r="I1174" s="56"/>
    </row>
    <row r="1175" spans="2:12" s="35" customFormat="1" ht="31.5" x14ac:dyDescent="0.2">
      <c r="B1175" s="13" t="s">
        <v>0</v>
      </c>
      <c r="C1175" s="21" t="s">
        <v>9</v>
      </c>
      <c r="D1175" s="11" t="s">
        <v>10</v>
      </c>
      <c r="E1175" s="19" t="s">
        <v>1280</v>
      </c>
      <c r="F1175" s="13" t="s">
        <v>3</v>
      </c>
      <c r="G1175" s="13" t="s">
        <v>4</v>
      </c>
      <c r="H1175" s="19" t="s">
        <v>7</v>
      </c>
      <c r="I1175" s="20" t="s">
        <v>8</v>
      </c>
    </row>
    <row r="1176" spans="2:12" s="35" customFormat="1" x14ac:dyDescent="0.2">
      <c r="B1176" s="13">
        <v>1</v>
      </c>
      <c r="C1176" s="21" t="s">
        <v>896</v>
      </c>
      <c r="D1176" s="11" t="s">
        <v>897</v>
      </c>
      <c r="E1176" s="19" t="s">
        <v>1279</v>
      </c>
      <c r="F1176" s="13" t="s">
        <v>51</v>
      </c>
      <c r="G1176" s="13">
        <v>20</v>
      </c>
      <c r="H1176" s="22">
        <v>33.488999999999997</v>
      </c>
      <c r="I1176" s="22">
        <f>H1176*G1176</f>
        <v>669.78</v>
      </c>
    </row>
    <row r="1177" spans="2:12" s="35" customFormat="1" ht="31.5" x14ac:dyDescent="0.2">
      <c r="B1177" s="13">
        <v>2</v>
      </c>
      <c r="C1177" s="21" t="s">
        <v>326</v>
      </c>
      <c r="D1177" s="11" t="s">
        <v>327</v>
      </c>
      <c r="E1177" s="19" t="s">
        <v>328</v>
      </c>
      <c r="F1177" s="13" t="s">
        <v>107</v>
      </c>
      <c r="G1177" s="13">
        <v>2</v>
      </c>
      <c r="H1177" s="22">
        <v>210.227</v>
      </c>
      <c r="I1177" s="22">
        <f t="shared" ref="I1177:I1178" si="42">H1177*G1177</f>
        <v>420.45400000000001</v>
      </c>
    </row>
    <row r="1178" spans="2:12" s="35" customFormat="1" ht="31.5" x14ac:dyDescent="0.2">
      <c r="B1178" s="13">
        <v>3</v>
      </c>
      <c r="C1178" s="21" t="s">
        <v>898</v>
      </c>
      <c r="D1178" s="11" t="s">
        <v>899</v>
      </c>
      <c r="E1178" s="19" t="s">
        <v>900</v>
      </c>
      <c r="F1178" s="13" t="s">
        <v>51</v>
      </c>
      <c r="G1178" s="13">
        <v>15</v>
      </c>
      <c r="H1178" s="22">
        <v>118.84</v>
      </c>
      <c r="I1178" s="22">
        <f t="shared" si="42"/>
        <v>1782.6000000000001</v>
      </c>
    </row>
    <row r="1179" spans="2:12" s="35" customFormat="1" ht="18.75" customHeight="1" x14ac:dyDescent="0.2">
      <c r="B1179" s="57"/>
      <c r="C1179" s="58"/>
      <c r="D1179" s="59" t="s">
        <v>5</v>
      </c>
      <c r="E1179" s="60"/>
      <c r="F1179" s="61"/>
      <c r="G1179" s="57"/>
      <c r="H1179" s="62"/>
      <c r="I1179" s="63">
        <f>SUM(I1176:I1178)</f>
        <v>2872.8339999999998</v>
      </c>
      <c r="J1179" s="64"/>
    </row>
    <row r="1182" spans="2:12" x14ac:dyDescent="0.2">
      <c r="B1182" s="65"/>
      <c r="C1182" s="66"/>
      <c r="D1182" s="67" t="s">
        <v>108</v>
      </c>
      <c r="E1182" s="68"/>
      <c r="F1182" s="66"/>
      <c r="G1182" s="65"/>
      <c r="H1182" s="69"/>
      <c r="I1182" s="70">
        <f>I1172+I1144+I1109+I1076+I1049+I1018+I995+I972+I946+I923+I890+I843+I810+I773+I747+I723+I699+I676+I654+I625+I600+I570+I515+I451+I350</f>
        <v>8136840.0526399994</v>
      </c>
    </row>
    <row r="1183" spans="2:12" x14ac:dyDescent="0.2">
      <c r="B1183" s="71"/>
      <c r="C1183" s="72"/>
      <c r="D1183" s="73" t="s">
        <v>109</v>
      </c>
      <c r="E1183" s="74"/>
      <c r="F1183" s="72"/>
      <c r="G1183" s="71"/>
      <c r="H1183" s="75"/>
      <c r="I1183" s="76">
        <f>I1179+I1153+I1125+I1087+I1056+I1033+I979+I956+I929+I901+I871+I816+I793+I757+I729+I706+I683+I660+I638+I608+I583+I537+I482+I416</f>
        <v>3716546.3231719984</v>
      </c>
    </row>
    <row r="1185" spans="1:13" x14ac:dyDescent="0.2">
      <c r="A1185" s="15"/>
      <c r="B1185" s="16"/>
      <c r="C1185" s="17"/>
      <c r="D1185" s="15"/>
      <c r="E1185" s="77"/>
      <c r="F1185" s="17"/>
      <c r="G1185" s="16"/>
      <c r="H1185" s="78"/>
      <c r="I1185" s="79"/>
      <c r="J1185" s="80"/>
      <c r="K1185" s="80"/>
      <c r="L1185" s="80"/>
    </row>
    <row r="1187" spans="1:13" ht="15.75" customHeight="1" x14ac:dyDescent="0.2">
      <c r="B1187" s="8"/>
      <c r="D1187" s="9" t="s">
        <v>17</v>
      </c>
      <c r="E1187" s="32" t="s">
        <v>753</v>
      </c>
    </row>
    <row r="1188" spans="1:13" ht="15.75" customHeight="1" x14ac:dyDescent="0.2">
      <c r="B1188" s="8"/>
      <c r="D1188" s="9"/>
    </row>
    <row r="1189" spans="1:13" x14ac:dyDescent="0.2">
      <c r="B1189" s="9"/>
      <c r="D1189" s="4" t="s">
        <v>901</v>
      </c>
      <c r="I1189" s="37"/>
    </row>
    <row r="1190" spans="1:13" x14ac:dyDescent="0.2">
      <c r="B1190" s="9"/>
      <c r="D1190" s="38" t="s">
        <v>16</v>
      </c>
      <c r="I1190" s="39"/>
    </row>
    <row r="1191" spans="1:13" x14ac:dyDescent="0.2">
      <c r="B1191" s="9"/>
      <c r="C1191" s="8"/>
      <c r="D1191" s="117" t="s">
        <v>902</v>
      </c>
      <c r="E1191" s="117"/>
      <c r="F1191" s="117"/>
      <c r="G1191" s="117"/>
      <c r="H1191" s="117"/>
      <c r="I1191" s="40"/>
    </row>
    <row r="1192" spans="1:13" x14ac:dyDescent="0.2">
      <c r="B1192" s="9"/>
      <c r="D1192" s="38" t="s">
        <v>18</v>
      </c>
      <c r="I1192" s="40"/>
    </row>
    <row r="1193" spans="1:13" s="6" customFormat="1" x14ac:dyDescent="0.2">
      <c r="B1193" s="7"/>
      <c r="C1193" s="41"/>
      <c r="D1193" s="42"/>
      <c r="E1193" s="118"/>
      <c r="F1193" s="119"/>
      <c r="G1193" s="119"/>
      <c r="H1193" s="43"/>
      <c r="I1193" s="44"/>
      <c r="J1193" s="35"/>
      <c r="K1193" s="35"/>
      <c r="L1193" s="35"/>
    </row>
    <row r="1194" spans="1:13" x14ac:dyDescent="0.2">
      <c r="B1194" s="9" t="s">
        <v>903</v>
      </c>
      <c r="C1194" s="4"/>
      <c r="D1194" s="10"/>
      <c r="E1194" s="118"/>
      <c r="F1194" s="119"/>
      <c r="G1194" s="119"/>
      <c r="H1194" s="43"/>
      <c r="I1194" s="44"/>
    </row>
    <row r="1195" spans="1:13" x14ac:dyDescent="0.2">
      <c r="B1195" s="120" t="s">
        <v>0</v>
      </c>
      <c r="C1195" s="120" t="s">
        <v>6</v>
      </c>
      <c r="D1195" s="120" t="s">
        <v>1</v>
      </c>
      <c r="E1195" s="121" t="s">
        <v>2</v>
      </c>
      <c r="F1195" s="120" t="s">
        <v>3</v>
      </c>
      <c r="G1195" s="120" t="s">
        <v>4</v>
      </c>
      <c r="H1195" s="122" t="s">
        <v>13</v>
      </c>
      <c r="I1195" s="123"/>
      <c r="J1195" s="120" t="s">
        <v>14</v>
      </c>
      <c r="K1195" s="122" t="s">
        <v>15</v>
      </c>
      <c r="L1195" s="122"/>
    </row>
    <row r="1196" spans="1:13" s="35" customFormat="1" x14ac:dyDescent="0.2">
      <c r="B1196" s="120"/>
      <c r="C1196" s="120"/>
      <c r="D1196" s="120"/>
      <c r="E1196" s="121"/>
      <c r="F1196" s="120"/>
      <c r="G1196" s="120"/>
      <c r="H1196" s="19" t="s">
        <v>11</v>
      </c>
      <c r="I1196" s="20" t="s">
        <v>12</v>
      </c>
      <c r="J1196" s="120"/>
      <c r="K1196" s="19" t="s">
        <v>11</v>
      </c>
      <c r="L1196" s="20" t="s">
        <v>12</v>
      </c>
      <c r="M1196" s="45"/>
    </row>
    <row r="1197" spans="1:13" s="12" customFormat="1" x14ac:dyDescent="0.2">
      <c r="B1197" s="5">
        <v>1</v>
      </c>
      <c r="C1197" s="5">
        <v>2</v>
      </c>
      <c r="D1197" s="5">
        <v>3</v>
      </c>
      <c r="E1197" s="5">
        <v>4</v>
      </c>
      <c r="F1197" s="5">
        <v>5</v>
      </c>
      <c r="G1197" s="5">
        <v>6</v>
      </c>
      <c r="H1197" s="5">
        <v>7</v>
      </c>
      <c r="I1197" s="5">
        <v>8</v>
      </c>
      <c r="J1197" s="5">
        <v>9</v>
      </c>
      <c r="K1197" s="5">
        <v>10</v>
      </c>
      <c r="L1197" s="5">
        <v>11</v>
      </c>
    </row>
    <row r="1198" spans="1:13" s="12" customFormat="1" ht="31.5" x14ac:dyDescent="0.2">
      <c r="B1198" s="13">
        <v>1</v>
      </c>
      <c r="C1198" s="21" t="s">
        <v>756</v>
      </c>
      <c r="D1198" s="13" t="s">
        <v>757</v>
      </c>
      <c r="E1198" s="22">
        <v>1</v>
      </c>
      <c r="F1198" s="13" t="s">
        <v>758</v>
      </c>
      <c r="G1198" s="13">
        <v>4</v>
      </c>
      <c r="H1198" s="22">
        <v>1204</v>
      </c>
      <c r="I1198" s="22">
        <f>H1198*G1198*E1198</f>
        <v>4816</v>
      </c>
      <c r="J1198" s="23">
        <v>5</v>
      </c>
      <c r="K1198" s="24">
        <v>6.2</v>
      </c>
      <c r="L1198" s="24">
        <v>24.8</v>
      </c>
    </row>
    <row r="1199" spans="1:13" s="12" customFormat="1" ht="47.25" x14ac:dyDescent="0.2">
      <c r="B1199" s="13">
        <v>2</v>
      </c>
      <c r="C1199" s="21" t="s">
        <v>759</v>
      </c>
      <c r="D1199" s="13" t="s">
        <v>760</v>
      </c>
      <c r="E1199" s="22">
        <v>1</v>
      </c>
      <c r="F1199" s="13" t="s">
        <v>758</v>
      </c>
      <c r="G1199" s="13">
        <v>11</v>
      </c>
      <c r="H1199" s="22">
        <v>880</v>
      </c>
      <c r="I1199" s="22">
        <f t="shared" ref="I1199:I1200" si="43">H1199*G1199*E1199</f>
        <v>9680</v>
      </c>
      <c r="J1199" s="23">
        <v>4</v>
      </c>
      <c r="K1199" s="24">
        <v>5.2</v>
      </c>
      <c r="L1199" s="24">
        <v>57.2</v>
      </c>
    </row>
    <row r="1200" spans="1:13" s="12" customFormat="1" ht="110.25" x14ac:dyDescent="0.2">
      <c r="B1200" s="13">
        <v>3</v>
      </c>
      <c r="C1200" s="21" t="s">
        <v>761</v>
      </c>
      <c r="D1200" s="13" t="s">
        <v>904</v>
      </c>
      <c r="E1200" s="22">
        <v>1.6</v>
      </c>
      <c r="F1200" s="13" t="s">
        <v>763</v>
      </c>
      <c r="G1200" s="13">
        <v>1</v>
      </c>
      <c r="H1200" s="22">
        <v>48550</v>
      </c>
      <c r="I1200" s="22">
        <f t="shared" si="43"/>
        <v>77680</v>
      </c>
      <c r="J1200" s="23">
        <v>4.5</v>
      </c>
      <c r="K1200" s="24">
        <v>267.2</v>
      </c>
      <c r="L1200" s="24">
        <v>427.52</v>
      </c>
    </row>
    <row r="1201" spans="2:13" s="12" customFormat="1" x14ac:dyDescent="0.2">
      <c r="B1201" s="5"/>
      <c r="C1201" s="25"/>
      <c r="D1201" s="5" t="s">
        <v>45</v>
      </c>
      <c r="E1201" s="26"/>
      <c r="F1201" s="5"/>
      <c r="G1201" s="5"/>
      <c r="H1201" s="26"/>
      <c r="I1201" s="26">
        <f>SUM(I1198:I1200)</f>
        <v>92176</v>
      </c>
      <c r="J1201" s="27"/>
      <c r="K1201" s="28"/>
      <c r="L1201" s="28">
        <v>509.52</v>
      </c>
    </row>
    <row r="1202" spans="2:13" s="46" customFormat="1" x14ac:dyDescent="0.2">
      <c r="B1202" s="13"/>
      <c r="C1202" s="21"/>
      <c r="D1202" s="13" t="s">
        <v>46</v>
      </c>
      <c r="E1202" s="22" t="s">
        <v>19</v>
      </c>
      <c r="F1202" s="13">
        <v>1</v>
      </c>
      <c r="G1202" s="13"/>
      <c r="H1202" s="22"/>
      <c r="I1202" s="22"/>
      <c r="J1202" s="23"/>
      <c r="K1202" s="24"/>
      <c r="L1202" s="24"/>
    </row>
    <row r="1203" spans="2:13" s="12" customFormat="1" x14ac:dyDescent="0.2">
      <c r="B1203" s="29"/>
      <c r="C1203" s="30"/>
      <c r="D1203" s="29" t="s">
        <v>47</v>
      </c>
      <c r="E1203" s="31"/>
      <c r="F1203" s="29"/>
      <c r="G1203" s="29"/>
      <c r="H1203" s="31"/>
      <c r="I1203" s="31">
        <f>I1201*F1202</f>
        <v>92176</v>
      </c>
      <c r="J1203" s="27"/>
      <c r="K1203" s="28"/>
      <c r="L1203" s="28"/>
    </row>
    <row r="1204" spans="2:13" s="12" customFormat="1" x14ac:dyDescent="0.2">
      <c r="B1204" s="46"/>
      <c r="C1204" s="47"/>
      <c r="D1204" s="46"/>
      <c r="E1204" s="48"/>
      <c r="F1204" s="46"/>
      <c r="G1204" s="46"/>
      <c r="H1204" s="48"/>
      <c r="I1204" s="48"/>
      <c r="J1204" s="49"/>
      <c r="K1204" s="50"/>
      <c r="L1204" s="50"/>
    </row>
    <row r="1205" spans="2:13" ht="15.75" customHeight="1" x14ac:dyDescent="0.2">
      <c r="B1205" s="8"/>
      <c r="D1205" s="9" t="s">
        <v>17</v>
      </c>
      <c r="E1205" s="32" t="s">
        <v>905</v>
      </c>
    </row>
    <row r="1206" spans="2:13" ht="15.75" customHeight="1" x14ac:dyDescent="0.2">
      <c r="B1206" s="8"/>
      <c r="D1206" s="9"/>
    </row>
    <row r="1207" spans="2:13" x14ac:dyDescent="0.2">
      <c r="B1207" s="9"/>
      <c r="D1207" s="4" t="s">
        <v>906</v>
      </c>
      <c r="I1207" s="37"/>
    </row>
    <row r="1208" spans="2:13" x14ac:dyDescent="0.2">
      <c r="B1208" s="9"/>
      <c r="D1208" s="38" t="s">
        <v>16</v>
      </c>
      <c r="I1208" s="39"/>
    </row>
    <row r="1209" spans="2:13" x14ac:dyDescent="0.2">
      <c r="B1209" s="9"/>
      <c r="C1209" s="8"/>
      <c r="D1209" s="117" t="s">
        <v>902</v>
      </c>
      <c r="E1209" s="117"/>
      <c r="F1209" s="117"/>
      <c r="G1209" s="117"/>
      <c r="H1209" s="117"/>
      <c r="I1209" s="40"/>
    </row>
    <row r="1210" spans="2:13" x14ac:dyDescent="0.2">
      <c r="B1210" s="9"/>
      <c r="D1210" s="38" t="s">
        <v>18</v>
      </c>
      <c r="I1210" s="40"/>
    </row>
    <row r="1211" spans="2:13" s="6" customFormat="1" x14ac:dyDescent="0.2">
      <c r="B1211" s="7"/>
      <c r="C1211" s="41"/>
      <c r="D1211" s="42"/>
      <c r="E1211" s="118"/>
      <c r="F1211" s="119"/>
      <c r="G1211" s="119"/>
      <c r="H1211" s="43"/>
      <c r="I1211" s="44"/>
      <c r="J1211" s="35"/>
      <c r="K1211" s="35"/>
      <c r="L1211" s="35"/>
    </row>
    <row r="1212" spans="2:13" x14ac:dyDescent="0.2">
      <c r="B1212" s="9" t="s">
        <v>907</v>
      </c>
      <c r="C1212" s="4"/>
      <c r="D1212" s="10"/>
      <c r="E1212" s="118"/>
      <c r="F1212" s="119"/>
      <c r="G1212" s="119"/>
      <c r="H1212" s="43"/>
      <c r="I1212" s="44"/>
    </row>
    <row r="1213" spans="2:13" x14ac:dyDescent="0.2">
      <c r="B1213" s="120" t="s">
        <v>0</v>
      </c>
      <c r="C1213" s="120" t="s">
        <v>6</v>
      </c>
      <c r="D1213" s="120" t="s">
        <v>1</v>
      </c>
      <c r="E1213" s="121" t="s">
        <v>2</v>
      </c>
      <c r="F1213" s="120" t="s">
        <v>3</v>
      </c>
      <c r="G1213" s="120" t="s">
        <v>4</v>
      </c>
      <c r="H1213" s="122" t="s">
        <v>13</v>
      </c>
      <c r="I1213" s="123"/>
      <c r="J1213" s="120" t="s">
        <v>14</v>
      </c>
      <c r="K1213" s="122" t="s">
        <v>15</v>
      </c>
      <c r="L1213" s="122"/>
    </row>
    <row r="1214" spans="2:13" s="35" customFormat="1" x14ac:dyDescent="0.2">
      <c r="B1214" s="120"/>
      <c r="C1214" s="120"/>
      <c r="D1214" s="120"/>
      <c r="E1214" s="121"/>
      <c r="F1214" s="120"/>
      <c r="G1214" s="120"/>
      <c r="H1214" s="19" t="s">
        <v>11</v>
      </c>
      <c r="I1214" s="20" t="s">
        <v>12</v>
      </c>
      <c r="J1214" s="120"/>
      <c r="K1214" s="19" t="s">
        <v>11</v>
      </c>
      <c r="L1214" s="20" t="s">
        <v>12</v>
      </c>
      <c r="M1214" s="45"/>
    </row>
    <row r="1215" spans="2:13" s="12" customFormat="1" x14ac:dyDescent="0.2">
      <c r="B1215" s="5">
        <v>1</v>
      </c>
      <c r="C1215" s="5">
        <v>2</v>
      </c>
      <c r="D1215" s="5">
        <v>3</v>
      </c>
      <c r="E1215" s="5">
        <v>4</v>
      </c>
      <c r="F1215" s="5">
        <v>5</v>
      </c>
      <c r="G1215" s="5">
        <v>6</v>
      </c>
      <c r="H1215" s="5">
        <v>7</v>
      </c>
      <c r="I1215" s="5">
        <v>8</v>
      </c>
      <c r="J1215" s="5">
        <v>9</v>
      </c>
      <c r="K1215" s="5">
        <v>10</v>
      </c>
      <c r="L1215" s="5">
        <v>11</v>
      </c>
    </row>
    <row r="1216" spans="2:13" s="12" customFormat="1" ht="31.5" x14ac:dyDescent="0.2">
      <c r="B1216" s="13">
        <v>1</v>
      </c>
      <c r="C1216" s="21" t="s">
        <v>908</v>
      </c>
      <c r="D1216" s="13" t="s">
        <v>909</v>
      </c>
      <c r="E1216" s="22">
        <v>1</v>
      </c>
      <c r="F1216" s="13" t="s">
        <v>30</v>
      </c>
      <c r="G1216" s="13">
        <v>1</v>
      </c>
      <c r="H1216" s="22">
        <v>59939</v>
      </c>
      <c r="I1216" s="22">
        <f>H1216*G1216*E1216</f>
        <v>59939</v>
      </c>
      <c r="J1216" s="23">
        <v>4.2</v>
      </c>
      <c r="K1216" s="24">
        <v>344.1</v>
      </c>
      <c r="L1216" s="24">
        <v>344.1</v>
      </c>
    </row>
    <row r="1217" spans="2:13" s="12" customFormat="1" x14ac:dyDescent="0.2">
      <c r="B1217" s="5"/>
      <c r="C1217" s="25"/>
      <c r="D1217" s="5" t="s">
        <v>45</v>
      </c>
      <c r="E1217" s="26"/>
      <c r="F1217" s="5"/>
      <c r="G1217" s="5"/>
      <c r="H1217" s="26"/>
      <c r="I1217" s="26">
        <f>I1216</f>
        <v>59939</v>
      </c>
      <c r="J1217" s="27"/>
      <c r="K1217" s="28"/>
      <c r="L1217" s="28">
        <v>344.1</v>
      </c>
    </row>
    <row r="1218" spans="2:13" s="46" customFormat="1" x14ac:dyDescent="0.2">
      <c r="B1218" s="13"/>
      <c r="C1218" s="21"/>
      <c r="D1218" s="13" t="s">
        <v>46</v>
      </c>
      <c r="E1218" s="22" t="s">
        <v>19</v>
      </c>
      <c r="F1218" s="13">
        <v>1</v>
      </c>
      <c r="G1218" s="13"/>
      <c r="H1218" s="22"/>
      <c r="I1218" s="22"/>
      <c r="J1218" s="23"/>
      <c r="K1218" s="24"/>
      <c r="L1218" s="24"/>
    </row>
    <row r="1219" spans="2:13" s="12" customFormat="1" x14ac:dyDescent="0.2">
      <c r="B1219" s="29"/>
      <c r="C1219" s="30"/>
      <c r="D1219" s="29" t="s">
        <v>47</v>
      </c>
      <c r="E1219" s="31"/>
      <c r="F1219" s="29"/>
      <c r="G1219" s="29"/>
      <c r="H1219" s="31"/>
      <c r="I1219" s="31">
        <f>I1217*F1218</f>
        <v>59939</v>
      </c>
      <c r="J1219" s="27"/>
      <c r="K1219" s="28"/>
      <c r="L1219" s="28"/>
    </row>
    <row r="1221" spans="2:13" ht="15.75" customHeight="1" x14ac:dyDescent="0.2">
      <c r="B1221" s="8"/>
      <c r="D1221" s="9" t="s">
        <v>17</v>
      </c>
      <c r="E1221" s="32" t="s">
        <v>72</v>
      </c>
    </row>
    <row r="1222" spans="2:13" ht="15.75" customHeight="1" x14ac:dyDescent="0.2">
      <c r="B1222" s="8"/>
      <c r="D1222" s="9"/>
    </row>
    <row r="1223" spans="2:13" x14ac:dyDescent="0.2">
      <c r="B1223" s="9"/>
      <c r="D1223" s="4" t="s">
        <v>910</v>
      </c>
      <c r="I1223" s="37"/>
    </row>
    <row r="1224" spans="2:13" x14ac:dyDescent="0.2">
      <c r="B1224" s="9"/>
      <c r="D1224" s="38" t="s">
        <v>16</v>
      </c>
      <c r="I1224" s="39"/>
    </row>
    <row r="1225" spans="2:13" x14ac:dyDescent="0.2">
      <c r="B1225" s="9"/>
      <c r="C1225" s="8"/>
      <c r="D1225" s="117" t="s">
        <v>911</v>
      </c>
      <c r="E1225" s="117"/>
      <c r="F1225" s="117"/>
      <c r="G1225" s="117"/>
      <c r="H1225" s="117"/>
      <c r="I1225" s="40"/>
    </row>
    <row r="1226" spans="2:13" x14ac:dyDescent="0.2">
      <c r="B1226" s="9"/>
      <c r="C1226" s="8"/>
      <c r="D1226" s="117" t="s">
        <v>912</v>
      </c>
      <c r="E1226" s="117"/>
      <c r="F1226" s="117"/>
      <c r="G1226" s="117"/>
      <c r="H1226" s="117"/>
      <c r="I1226" s="40"/>
    </row>
    <row r="1227" spans="2:13" x14ac:dyDescent="0.2">
      <c r="B1227" s="9"/>
      <c r="C1227" s="8"/>
      <c r="D1227" s="117" t="s">
        <v>913</v>
      </c>
      <c r="E1227" s="117"/>
      <c r="F1227" s="117"/>
      <c r="G1227" s="117"/>
      <c r="H1227" s="117"/>
      <c r="I1227" s="40"/>
    </row>
    <row r="1228" spans="2:13" x14ac:dyDescent="0.2">
      <c r="B1228" s="9"/>
      <c r="D1228" s="38" t="s">
        <v>18</v>
      </c>
      <c r="I1228" s="40"/>
    </row>
    <row r="1229" spans="2:13" s="6" customFormat="1" x14ac:dyDescent="0.2">
      <c r="B1229" s="7"/>
      <c r="C1229" s="41"/>
      <c r="D1229" s="42"/>
      <c r="E1229" s="118"/>
      <c r="F1229" s="119"/>
      <c r="G1229" s="119"/>
      <c r="H1229" s="43"/>
      <c r="I1229" s="44"/>
      <c r="J1229" s="35"/>
      <c r="K1229" s="35"/>
      <c r="L1229" s="35"/>
    </row>
    <row r="1230" spans="2:13" x14ac:dyDescent="0.2">
      <c r="B1230" s="9" t="s">
        <v>914</v>
      </c>
      <c r="C1230" s="4"/>
      <c r="D1230" s="10"/>
      <c r="E1230" s="118"/>
      <c r="F1230" s="119"/>
      <c r="G1230" s="119"/>
      <c r="H1230" s="43"/>
      <c r="I1230" s="44"/>
    </row>
    <row r="1231" spans="2:13" x14ac:dyDescent="0.2">
      <c r="B1231" s="120" t="s">
        <v>0</v>
      </c>
      <c r="C1231" s="120" t="s">
        <v>6</v>
      </c>
      <c r="D1231" s="120" t="s">
        <v>1</v>
      </c>
      <c r="E1231" s="121" t="s">
        <v>2</v>
      </c>
      <c r="F1231" s="120" t="s">
        <v>3</v>
      </c>
      <c r="G1231" s="120" t="s">
        <v>4</v>
      </c>
      <c r="H1231" s="122" t="s">
        <v>13</v>
      </c>
      <c r="I1231" s="123"/>
      <c r="J1231" s="120" t="s">
        <v>14</v>
      </c>
      <c r="K1231" s="122" t="s">
        <v>15</v>
      </c>
      <c r="L1231" s="122"/>
    </row>
    <row r="1232" spans="2:13" s="35" customFormat="1" x14ac:dyDescent="0.2">
      <c r="B1232" s="120"/>
      <c r="C1232" s="120"/>
      <c r="D1232" s="120"/>
      <c r="E1232" s="121"/>
      <c r="F1232" s="120"/>
      <c r="G1232" s="120"/>
      <c r="H1232" s="19" t="s">
        <v>11</v>
      </c>
      <c r="I1232" s="20" t="s">
        <v>12</v>
      </c>
      <c r="J1232" s="120"/>
      <c r="K1232" s="19" t="s">
        <v>11</v>
      </c>
      <c r="L1232" s="20" t="s">
        <v>12</v>
      </c>
      <c r="M1232" s="45"/>
    </row>
    <row r="1233" spans="2:12" s="12" customFormat="1" x14ac:dyDescent="0.2">
      <c r="B1233" s="5">
        <v>1</v>
      </c>
      <c r="C1233" s="5">
        <v>2</v>
      </c>
      <c r="D1233" s="5">
        <v>3</v>
      </c>
      <c r="E1233" s="5">
        <v>4</v>
      </c>
      <c r="F1233" s="5">
        <v>5</v>
      </c>
      <c r="G1233" s="5">
        <v>6</v>
      </c>
      <c r="H1233" s="5">
        <v>7</v>
      </c>
      <c r="I1233" s="5">
        <v>8</v>
      </c>
      <c r="J1233" s="5">
        <v>9</v>
      </c>
      <c r="K1233" s="5">
        <v>10</v>
      </c>
      <c r="L1233" s="5">
        <v>11</v>
      </c>
    </row>
    <row r="1234" spans="2:12" s="12" customFormat="1" ht="47.25" x14ac:dyDescent="0.2">
      <c r="B1234" s="13">
        <v>1</v>
      </c>
      <c r="C1234" s="21" t="s">
        <v>79</v>
      </c>
      <c r="D1234" s="13" t="s">
        <v>80</v>
      </c>
      <c r="E1234" s="22">
        <v>1</v>
      </c>
      <c r="F1234" s="13" t="s">
        <v>33</v>
      </c>
      <c r="G1234" s="13">
        <v>3</v>
      </c>
      <c r="H1234" s="22">
        <v>22087</v>
      </c>
      <c r="I1234" s="22">
        <f>H1234*G1234*E1234</f>
        <v>66261</v>
      </c>
      <c r="J1234" s="23">
        <v>3.5</v>
      </c>
      <c r="K1234" s="24">
        <v>138.30000000000001</v>
      </c>
      <c r="L1234" s="24">
        <v>414.9</v>
      </c>
    </row>
    <row r="1235" spans="2:12" s="12" customFormat="1" x14ac:dyDescent="0.2">
      <c r="B1235" s="5"/>
      <c r="C1235" s="25"/>
      <c r="D1235" s="5" t="s">
        <v>45</v>
      </c>
      <c r="E1235" s="26"/>
      <c r="F1235" s="5"/>
      <c r="G1235" s="5"/>
      <c r="H1235" s="26"/>
      <c r="I1235" s="26">
        <f>I1234</f>
        <v>66261</v>
      </c>
      <c r="J1235" s="27"/>
      <c r="K1235" s="28"/>
      <c r="L1235" s="28">
        <v>414.9</v>
      </c>
    </row>
    <row r="1236" spans="2:12" s="46" customFormat="1" x14ac:dyDescent="0.2">
      <c r="B1236" s="13"/>
      <c r="C1236" s="21"/>
      <c r="D1236" s="13" t="s">
        <v>46</v>
      </c>
      <c r="E1236" s="22" t="s">
        <v>19</v>
      </c>
      <c r="F1236" s="13">
        <v>1</v>
      </c>
      <c r="G1236" s="13"/>
      <c r="H1236" s="22"/>
      <c r="I1236" s="22"/>
      <c r="J1236" s="23"/>
      <c r="K1236" s="24"/>
      <c r="L1236" s="24"/>
    </row>
    <row r="1237" spans="2:12" s="12" customFormat="1" x14ac:dyDescent="0.2">
      <c r="B1237" s="29"/>
      <c r="C1237" s="30"/>
      <c r="D1237" s="29" t="s">
        <v>47</v>
      </c>
      <c r="E1237" s="31"/>
      <c r="F1237" s="29"/>
      <c r="G1237" s="29"/>
      <c r="H1237" s="31"/>
      <c r="I1237" s="31">
        <f>I1235*F1236</f>
        <v>66261</v>
      </c>
      <c r="J1237" s="27"/>
      <c r="K1237" s="28"/>
      <c r="L1237" s="28"/>
    </row>
    <row r="1238" spans="2:12" s="12" customFormat="1" x14ac:dyDescent="0.2">
      <c r="B1238" s="46"/>
      <c r="C1238" s="47"/>
      <c r="D1238" s="46"/>
      <c r="E1238" s="48"/>
      <c r="F1238" s="46"/>
      <c r="G1238" s="46"/>
      <c r="H1238" s="48"/>
      <c r="I1238" s="48"/>
      <c r="J1238" s="49"/>
      <c r="K1238" s="50"/>
      <c r="L1238" s="50"/>
    </row>
    <row r="1239" spans="2:12" s="35" customFormat="1" ht="15.75" customHeight="1" x14ac:dyDescent="0.2">
      <c r="B1239" s="51"/>
      <c r="C1239" s="52"/>
      <c r="D1239" s="53" t="s">
        <v>20</v>
      </c>
      <c r="E1239" s="54"/>
      <c r="F1239" s="55"/>
      <c r="G1239" s="51"/>
      <c r="H1239" s="56"/>
      <c r="I1239" s="56"/>
    </row>
    <row r="1240" spans="2:12" s="35" customFormat="1" ht="31.5" x14ac:dyDescent="0.2">
      <c r="B1240" s="13" t="s">
        <v>0</v>
      </c>
      <c r="C1240" s="21" t="s">
        <v>9</v>
      </c>
      <c r="D1240" s="11" t="s">
        <v>10</v>
      </c>
      <c r="E1240" s="19" t="s">
        <v>1280</v>
      </c>
      <c r="F1240" s="13" t="s">
        <v>3</v>
      </c>
      <c r="G1240" s="13" t="s">
        <v>4</v>
      </c>
      <c r="H1240" s="19" t="s">
        <v>7</v>
      </c>
      <c r="I1240" s="20" t="s">
        <v>8</v>
      </c>
    </row>
    <row r="1241" spans="2:12" s="35" customFormat="1" ht="31.5" x14ac:dyDescent="0.2">
      <c r="B1241" s="13">
        <v>1</v>
      </c>
      <c r="C1241" s="21" t="s">
        <v>115</v>
      </c>
      <c r="D1241" s="11" t="s">
        <v>116</v>
      </c>
      <c r="E1241" s="19" t="s">
        <v>58</v>
      </c>
      <c r="F1241" s="13" t="s">
        <v>59</v>
      </c>
      <c r="G1241" s="13">
        <v>14</v>
      </c>
      <c r="H1241" s="22">
        <v>79.744</v>
      </c>
      <c r="I1241" s="22">
        <f>H1241*G1241</f>
        <v>1116.4159999999999</v>
      </c>
    </row>
    <row r="1242" spans="2:12" s="35" customFormat="1" ht="78.75" x14ac:dyDescent="0.2">
      <c r="B1242" s="13">
        <v>2</v>
      </c>
      <c r="C1242" s="21" t="s">
        <v>409</v>
      </c>
      <c r="D1242" s="11" t="s">
        <v>410</v>
      </c>
      <c r="E1242" s="19" t="s">
        <v>411</v>
      </c>
      <c r="F1242" s="13" t="s">
        <v>59</v>
      </c>
      <c r="G1242" s="13">
        <v>2</v>
      </c>
      <c r="H1242" s="22">
        <v>53.104999999999997</v>
      </c>
      <c r="I1242" s="22">
        <f>H1242*G1242</f>
        <v>106.21</v>
      </c>
    </row>
    <row r="1243" spans="2:12" s="35" customFormat="1" ht="18.75" customHeight="1" x14ac:dyDescent="0.2">
      <c r="B1243" s="57"/>
      <c r="C1243" s="58"/>
      <c r="D1243" s="59" t="s">
        <v>5</v>
      </c>
      <c r="E1243" s="60"/>
      <c r="F1243" s="61"/>
      <c r="G1243" s="57"/>
      <c r="H1243" s="62"/>
      <c r="I1243" s="63">
        <f>SUM(I1241:I1242)</f>
        <v>1222.626</v>
      </c>
      <c r="J1243" s="64"/>
    </row>
    <row r="1245" spans="2:12" ht="15.75" customHeight="1" x14ac:dyDescent="0.2">
      <c r="B1245" s="8"/>
      <c r="D1245" s="9" t="s">
        <v>17</v>
      </c>
      <c r="E1245" s="32" t="s">
        <v>89</v>
      </c>
    </row>
    <row r="1246" spans="2:12" ht="15.75" customHeight="1" x14ac:dyDescent="0.2">
      <c r="B1246" s="8"/>
      <c r="D1246" s="9"/>
    </row>
    <row r="1247" spans="2:12" x14ac:dyDescent="0.2">
      <c r="B1247" s="9"/>
      <c r="D1247" s="4" t="s">
        <v>915</v>
      </c>
      <c r="I1247" s="37"/>
    </row>
    <row r="1248" spans="2:12" x14ac:dyDescent="0.2">
      <c r="B1248" s="9"/>
      <c r="D1248" s="38" t="s">
        <v>16</v>
      </c>
      <c r="I1248" s="39"/>
    </row>
    <row r="1249" spans="2:13" x14ac:dyDescent="0.2">
      <c r="B1249" s="9"/>
      <c r="C1249" s="8"/>
      <c r="D1249" s="117" t="s">
        <v>885</v>
      </c>
      <c r="E1249" s="117"/>
      <c r="F1249" s="117"/>
      <c r="G1249" s="117"/>
      <c r="H1249" s="117"/>
      <c r="I1249" s="40"/>
    </row>
    <row r="1250" spans="2:13" x14ac:dyDescent="0.2">
      <c r="B1250" s="9"/>
      <c r="C1250" s="8"/>
      <c r="D1250" s="117" t="s">
        <v>916</v>
      </c>
      <c r="E1250" s="117"/>
      <c r="F1250" s="117"/>
      <c r="G1250" s="117"/>
      <c r="H1250" s="117"/>
      <c r="I1250" s="40"/>
    </row>
    <row r="1251" spans="2:13" x14ac:dyDescent="0.2">
      <c r="B1251" s="9"/>
      <c r="C1251" s="8"/>
      <c r="D1251" s="117" t="s">
        <v>887</v>
      </c>
      <c r="E1251" s="117"/>
      <c r="F1251" s="117"/>
      <c r="G1251" s="117"/>
      <c r="H1251" s="117"/>
      <c r="I1251" s="40"/>
    </row>
    <row r="1252" spans="2:13" x14ac:dyDescent="0.2">
      <c r="B1252" s="9"/>
      <c r="C1252" s="8"/>
      <c r="D1252" s="117" t="s">
        <v>917</v>
      </c>
      <c r="E1252" s="117"/>
      <c r="F1252" s="117"/>
      <c r="G1252" s="117"/>
      <c r="H1252" s="117"/>
      <c r="I1252" s="40"/>
    </row>
    <row r="1253" spans="2:13" x14ac:dyDescent="0.2">
      <c r="B1253" s="9"/>
      <c r="D1253" s="38" t="s">
        <v>18</v>
      </c>
      <c r="I1253" s="40"/>
    </row>
    <row r="1254" spans="2:13" s="6" customFormat="1" x14ac:dyDescent="0.2">
      <c r="B1254" s="7"/>
      <c r="C1254" s="41"/>
      <c r="D1254" s="42"/>
      <c r="E1254" s="118"/>
      <c r="F1254" s="119"/>
      <c r="G1254" s="119"/>
      <c r="H1254" s="43"/>
      <c r="I1254" s="44"/>
      <c r="J1254" s="35"/>
      <c r="K1254" s="35"/>
      <c r="L1254" s="35"/>
    </row>
    <row r="1255" spans="2:13" x14ac:dyDescent="0.2">
      <c r="B1255" s="9" t="s">
        <v>918</v>
      </c>
      <c r="C1255" s="4"/>
      <c r="D1255" s="10"/>
      <c r="E1255" s="118"/>
      <c r="F1255" s="119"/>
      <c r="G1255" s="119"/>
      <c r="H1255" s="43"/>
      <c r="I1255" s="44"/>
    </row>
    <row r="1256" spans="2:13" x14ac:dyDescent="0.2">
      <c r="B1256" s="120" t="s">
        <v>0</v>
      </c>
      <c r="C1256" s="120" t="s">
        <v>6</v>
      </c>
      <c r="D1256" s="120" t="s">
        <v>1</v>
      </c>
      <c r="E1256" s="121" t="s">
        <v>2</v>
      </c>
      <c r="F1256" s="120" t="s">
        <v>3</v>
      </c>
      <c r="G1256" s="120" t="s">
        <v>4</v>
      </c>
      <c r="H1256" s="122" t="s">
        <v>13</v>
      </c>
      <c r="I1256" s="123"/>
      <c r="J1256" s="120" t="s">
        <v>14</v>
      </c>
      <c r="K1256" s="122" t="s">
        <v>15</v>
      </c>
      <c r="L1256" s="122"/>
    </row>
    <row r="1257" spans="2:13" s="35" customFormat="1" x14ac:dyDescent="0.2">
      <c r="B1257" s="120"/>
      <c r="C1257" s="120"/>
      <c r="D1257" s="120"/>
      <c r="E1257" s="121"/>
      <c r="F1257" s="120"/>
      <c r="G1257" s="120"/>
      <c r="H1257" s="19" t="s">
        <v>11</v>
      </c>
      <c r="I1257" s="20" t="s">
        <v>12</v>
      </c>
      <c r="J1257" s="120"/>
      <c r="K1257" s="19" t="s">
        <v>11</v>
      </c>
      <c r="L1257" s="20" t="s">
        <v>12</v>
      </c>
      <c r="M1257" s="45"/>
    </row>
    <row r="1258" spans="2:13" s="12" customFormat="1" x14ac:dyDescent="0.2">
      <c r="B1258" s="5">
        <v>1</v>
      </c>
      <c r="C1258" s="5">
        <v>2</v>
      </c>
      <c r="D1258" s="5">
        <v>3</v>
      </c>
      <c r="E1258" s="5">
        <v>4</v>
      </c>
      <c r="F1258" s="5">
        <v>5</v>
      </c>
      <c r="G1258" s="5">
        <v>6</v>
      </c>
      <c r="H1258" s="5">
        <v>7</v>
      </c>
      <c r="I1258" s="5">
        <v>8</v>
      </c>
      <c r="J1258" s="5">
        <v>9</v>
      </c>
      <c r="K1258" s="5">
        <v>10</v>
      </c>
      <c r="L1258" s="5">
        <v>11</v>
      </c>
    </row>
    <row r="1259" spans="2:13" s="12" customFormat="1" ht="47.25" x14ac:dyDescent="0.2">
      <c r="B1259" s="13">
        <v>1</v>
      </c>
      <c r="C1259" s="21" t="s">
        <v>96</v>
      </c>
      <c r="D1259" s="13" t="s">
        <v>97</v>
      </c>
      <c r="E1259" s="22">
        <v>1</v>
      </c>
      <c r="F1259" s="13" t="s">
        <v>33</v>
      </c>
      <c r="G1259" s="13">
        <v>4</v>
      </c>
      <c r="H1259" s="22">
        <v>4945</v>
      </c>
      <c r="I1259" s="22">
        <f>H1259*G1259*E1259</f>
        <v>19780</v>
      </c>
      <c r="J1259" s="23">
        <v>3.8</v>
      </c>
      <c r="K1259" s="24">
        <v>31.6</v>
      </c>
      <c r="L1259" s="24">
        <v>126.4</v>
      </c>
    </row>
    <row r="1260" spans="2:13" s="12" customFormat="1" x14ac:dyDescent="0.2">
      <c r="B1260" s="5"/>
      <c r="C1260" s="25"/>
      <c r="D1260" s="5" t="s">
        <v>45</v>
      </c>
      <c r="E1260" s="26"/>
      <c r="F1260" s="5"/>
      <c r="G1260" s="5"/>
      <c r="H1260" s="26"/>
      <c r="I1260" s="26">
        <f>I1259</f>
        <v>19780</v>
      </c>
      <c r="J1260" s="27"/>
      <c r="K1260" s="28"/>
      <c r="L1260" s="28">
        <v>126.4</v>
      </c>
    </row>
    <row r="1261" spans="2:13" s="46" customFormat="1" x14ac:dyDescent="0.2">
      <c r="B1261" s="13"/>
      <c r="C1261" s="21"/>
      <c r="D1261" s="13" t="s">
        <v>46</v>
      </c>
      <c r="E1261" s="22" t="s">
        <v>19</v>
      </c>
      <c r="F1261" s="13">
        <v>1</v>
      </c>
      <c r="G1261" s="13"/>
      <c r="H1261" s="22"/>
      <c r="I1261" s="22"/>
      <c r="J1261" s="23"/>
      <c r="K1261" s="24"/>
      <c r="L1261" s="24"/>
    </row>
    <row r="1262" spans="2:13" s="12" customFormat="1" x14ac:dyDescent="0.2">
      <c r="B1262" s="29"/>
      <c r="C1262" s="30"/>
      <c r="D1262" s="29" t="s">
        <v>47</v>
      </c>
      <c r="E1262" s="31"/>
      <c r="F1262" s="29"/>
      <c r="G1262" s="29"/>
      <c r="H1262" s="31"/>
      <c r="I1262" s="31">
        <f>I1260*F1261</f>
        <v>19780</v>
      </c>
      <c r="J1262" s="27"/>
      <c r="K1262" s="28"/>
      <c r="L1262" s="28"/>
    </row>
    <row r="1263" spans="2:13" s="12" customFormat="1" x14ac:dyDescent="0.2">
      <c r="B1263" s="46"/>
      <c r="C1263" s="47"/>
      <c r="D1263" s="46"/>
      <c r="E1263" s="48"/>
      <c r="F1263" s="46"/>
      <c r="G1263" s="46"/>
      <c r="H1263" s="48"/>
      <c r="I1263" s="48"/>
      <c r="J1263" s="49"/>
      <c r="K1263" s="50"/>
      <c r="L1263" s="50"/>
    </row>
    <row r="1264" spans="2:13" s="35" customFormat="1" ht="15.75" customHeight="1" x14ac:dyDescent="0.2">
      <c r="B1264" s="51"/>
      <c r="C1264" s="52"/>
      <c r="D1264" s="53" t="s">
        <v>20</v>
      </c>
      <c r="E1264" s="54"/>
      <c r="F1264" s="55"/>
      <c r="G1264" s="51"/>
      <c r="H1264" s="56"/>
      <c r="I1264" s="56"/>
    </row>
    <row r="1265" spans="1:12" s="35" customFormat="1" ht="31.5" x14ac:dyDescent="0.2">
      <c r="B1265" s="13" t="s">
        <v>0</v>
      </c>
      <c r="C1265" s="21" t="s">
        <v>9</v>
      </c>
      <c r="D1265" s="11" t="s">
        <v>10</v>
      </c>
      <c r="E1265" s="19" t="s">
        <v>1280</v>
      </c>
      <c r="F1265" s="13" t="s">
        <v>3</v>
      </c>
      <c r="G1265" s="13" t="s">
        <v>4</v>
      </c>
      <c r="H1265" s="19" t="s">
        <v>7</v>
      </c>
      <c r="I1265" s="20" t="s">
        <v>8</v>
      </c>
    </row>
    <row r="1266" spans="1:12" s="35" customFormat="1" x14ac:dyDescent="0.2">
      <c r="B1266" s="13">
        <v>1</v>
      </c>
      <c r="C1266" s="21" t="s">
        <v>105</v>
      </c>
      <c r="D1266" s="11" t="s">
        <v>106</v>
      </c>
      <c r="E1266" s="19" t="s">
        <v>1279</v>
      </c>
      <c r="F1266" s="13" t="s">
        <v>107</v>
      </c>
      <c r="G1266" s="13">
        <v>2</v>
      </c>
      <c r="H1266" s="22">
        <v>1192.3520000000001</v>
      </c>
      <c r="I1266" s="22">
        <f>H1266*G1266</f>
        <v>2384.7040000000002</v>
      </c>
    </row>
    <row r="1267" spans="1:12" s="35" customFormat="1" ht="18.75" customHeight="1" x14ac:dyDescent="0.2">
      <c r="B1267" s="57"/>
      <c r="C1267" s="58"/>
      <c r="D1267" s="59" t="s">
        <v>5</v>
      </c>
      <c r="E1267" s="60"/>
      <c r="F1267" s="61"/>
      <c r="G1267" s="57"/>
      <c r="H1267" s="62"/>
      <c r="I1267" s="63">
        <f>I1266</f>
        <v>2384.7040000000002</v>
      </c>
      <c r="J1267" s="64"/>
    </row>
    <row r="1270" spans="1:12" x14ac:dyDescent="0.2">
      <c r="B1270" s="65"/>
      <c r="C1270" s="66"/>
      <c r="D1270" s="67" t="s">
        <v>108</v>
      </c>
      <c r="E1270" s="68"/>
      <c r="F1270" s="66"/>
      <c r="G1270" s="65"/>
      <c r="H1270" s="69"/>
      <c r="I1270" s="70">
        <f>I1262+I1237+I1219+I1203</f>
        <v>238156</v>
      </c>
    </row>
    <row r="1271" spans="1:12" x14ac:dyDescent="0.2">
      <c r="B1271" s="71"/>
      <c r="C1271" s="72"/>
      <c r="D1271" s="73" t="s">
        <v>109</v>
      </c>
      <c r="E1271" s="74"/>
      <c r="F1271" s="72"/>
      <c r="G1271" s="71"/>
      <c r="H1271" s="75"/>
      <c r="I1271" s="76">
        <f>I1267+I1243</f>
        <v>3607.33</v>
      </c>
    </row>
    <row r="1273" spans="1:12" x14ac:dyDescent="0.2">
      <c r="A1273" s="15"/>
      <c r="B1273" s="16"/>
      <c r="C1273" s="17"/>
      <c r="D1273" s="15"/>
      <c r="E1273" s="77"/>
      <c r="F1273" s="17"/>
      <c r="G1273" s="16"/>
      <c r="H1273" s="78"/>
      <c r="I1273" s="79"/>
      <c r="J1273" s="80"/>
      <c r="K1273" s="80"/>
      <c r="L1273" s="80"/>
    </row>
    <row r="1275" spans="1:12" ht="15.75" customHeight="1" x14ac:dyDescent="0.2">
      <c r="B1275" s="8"/>
      <c r="D1275" s="9" t="s">
        <v>17</v>
      </c>
      <c r="E1275" s="32" t="s">
        <v>919</v>
      </c>
    </row>
    <row r="1276" spans="1:12" ht="15.75" customHeight="1" x14ac:dyDescent="0.2">
      <c r="B1276" s="8"/>
      <c r="D1276" s="9"/>
    </row>
    <row r="1277" spans="1:12" x14ac:dyDescent="0.2">
      <c r="B1277" s="9"/>
      <c r="D1277" s="4" t="s">
        <v>920</v>
      </c>
      <c r="I1277" s="37"/>
    </row>
    <row r="1278" spans="1:12" x14ac:dyDescent="0.2">
      <c r="B1278" s="9"/>
      <c r="D1278" s="38" t="s">
        <v>16</v>
      </c>
      <c r="I1278" s="39"/>
    </row>
    <row r="1279" spans="1:12" x14ac:dyDescent="0.2">
      <c r="B1279" s="9"/>
      <c r="C1279" s="8"/>
      <c r="D1279" s="117" t="s">
        <v>921</v>
      </c>
      <c r="E1279" s="117"/>
      <c r="F1279" s="117"/>
      <c r="G1279" s="117"/>
      <c r="H1279" s="117"/>
      <c r="I1279" s="40"/>
    </row>
    <row r="1280" spans="1:12" x14ac:dyDescent="0.2">
      <c r="B1280" s="9"/>
      <c r="D1280" s="38" t="s">
        <v>18</v>
      </c>
      <c r="I1280" s="40"/>
    </row>
    <row r="1281" spans="2:13" s="6" customFormat="1" x14ac:dyDescent="0.2">
      <c r="B1281" s="7"/>
      <c r="C1281" s="41"/>
      <c r="D1281" s="42"/>
      <c r="E1281" s="118"/>
      <c r="F1281" s="119"/>
      <c r="G1281" s="119"/>
      <c r="H1281" s="43"/>
      <c r="I1281" s="44"/>
      <c r="J1281" s="35"/>
      <c r="K1281" s="35"/>
      <c r="L1281" s="35"/>
    </row>
    <row r="1282" spans="2:13" x14ac:dyDescent="0.2">
      <c r="B1282" s="9" t="s">
        <v>922</v>
      </c>
      <c r="C1282" s="4"/>
      <c r="D1282" s="10"/>
      <c r="E1282" s="118"/>
      <c r="F1282" s="119"/>
      <c r="G1282" s="119"/>
      <c r="H1282" s="43"/>
      <c r="I1282" s="44"/>
    </row>
    <row r="1283" spans="2:13" x14ac:dyDescent="0.2">
      <c r="B1283" s="120" t="s">
        <v>0</v>
      </c>
      <c r="C1283" s="120" t="s">
        <v>6</v>
      </c>
      <c r="D1283" s="120" t="s">
        <v>1</v>
      </c>
      <c r="E1283" s="121" t="s">
        <v>2</v>
      </c>
      <c r="F1283" s="120" t="s">
        <v>3</v>
      </c>
      <c r="G1283" s="120" t="s">
        <v>4</v>
      </c>
      <c r="H1283" s="122" t="s">
        <v>13</v>
      </c>
      <c r="I1283" s="123"/>
      <c r="J1283" s="120" t="s">
        <v>14</v>
      </c>
      <c r="K1283" s="122" t="s">
        <v>15</v>
      </c>
      <c r="L1283" s="122"/>
    </row>
    <row r="1284" spans="2:13" s="35" customFormat="1" x14ac:dyDescent="0.2">
      <c r="B1284" s="120"/>
      <c r="C1284" s="120"/>
      <c r="D1284" s="120"/>
      <c r="E1284" s="121"/>
      <c r="F1284" s="120"/>
      <c r="G1284" s="120"/>
      <c r="H1284" s="19" t="s">
        <v>11</v>
      </c>
      <c r="I1284" s="20" t="s">
        <v>12</v>
      </c>
      <c r="J1284" s="120"/>
      <c r="K1284" s="19" t="s">
        <v>11</v>
      </c>
      <c r="L1284" s="20" t="s">
        <v>12</v>
      </c>
      <c r="M1284" s="45"/>
    </row>
    <row r="1285" spans="2:13" s="12" customFormat="1" x14ac:dyDescent="0.2">
      <c r="B1285" s="5">
        <v>1</v>
      </c>
      <c r="C1285" s="5">
        <v>2</v>
      </c>
      <c r="D1285" s="5">
        <v>3</v>
      </c>
      <c r="E1285" s="5">
        <v>4</v>
      </c>
      <c r="F1285" s="5">
        <v>5</v>
      </c>
      <c r="G1285" s="5">
        <v>6</v>
      </c>
      <c r="H1285" s="5">
        <v>7</v>
      </c>
      <c r="I1285" s="5">
        <v>8</v>
      </c>
      <c r="J1285" s="5">
        <v>9</v>
      </c>
      <c r="K1285" s="5">
        <v>10</v>
      </c>
      <c r="L1285" s="5">
        <v>11</v>
      </c>
    </row>
    <row r="1286" spans="2:13" s="12" customFormat="1" ht="31.5" x14ac:dyDescent="0.2">
      <c r="B1286" s="13">
        <v>1</v>
      </c>
      <c r="C1286" s="21" t="s">
        <v>923</v>
      </c>
      <c r="D1286" s="13" t="s">
        <v>924</v>
      </c>
      <c r="E1286" s="22">
        <v>1</v>
      </c>
      <c r="F1286" s="13" t="s">
        <v>33</v>
      </c>
      <c r="G1286" s="13">
        <v>1</v>
      </c>
      <c r="H1286" s="22">
        <v>36930</v>
      </c>
      <c r="I1286" s="22">
        <f>H1286*G1286*E1286</f>
        <v>36930</v>
      </c>
      <c r="J1286" s="23">
        <v>3.4</v>
      </c>
      <c r="K1286" s="24">
        <v>233.9</v>
      </c>
      <c r="L1286" s="24">
        <v>233.9</v>
      </c>
    </row>
    <row r="1287" spans="2:13" s="12" customFormat="1" ht="31.5" x14ac:dyDescent="0.2">
      <c r="B1287" s="13">
        <v>2</v>
      </c>
      <c r="C1287" s="21" t="s">
        <v>156</v>
      </c>
      <c r="D1287" s="13" t="s">
        <v>925</v>
      </c>
      <c r="E1287" s="22">
        <v>1</v>
      </c>
      <c r="F1287" s="13" t="s">
        <v>27</v>
      </c>
      <c r="G1287" s="13">
        <v>1</v>
      </c>
      <c r="H1287" s="22">
        <v>41891</v>
      </c>
      <c r="I1287" s="22">
        <f t="shared" ref="I1287:I1302" si="44">H1287*G1287*E1287</f>
        <v>41891</v>
      </c>
      <c r="J1287" s="23">
        <v>3.5</v>
      </c>
      <c r="K1287" s="24">
        <v>262.3</v>
      </c>
      <c r="L1287" s="24">
        <v>262.3</v>
      </c>
    </row>
    <row r="1288" spans="2:13" s="12" customFormat="1" ht="63" x14ac:dyDescent="0.2">
      <c r="B1288" s="13">
        <v>3</v>
      </c>
      <c r="C1288" s="21" t="s">
        <v>926</v>
      </c>
      <c r="D1288" s="13" t="s">
        <v>927</v>
      </c>
      <c r="E1288" s="22">
        <v>1</v>
      </c>
      <c r="F1288" s="13" t="s">
        <v>27</v>
      </c>
      <c r="G1288" s="13">
        <v>1</v>
      </c>
      <c r="H1288" s="22">
        <v>34075</v>
      </c>
      <c r="I1288" s="22">
        <f t="shared" si="44"/>
        <v>34075</v>
      </c>
      <c r="J1288" s="23">
        <v>3</v>
      </c>
      <c r="K1288" s="24">
        <v>226.6</v>
      </c>
      <c r="L1288" s="24">
        <v>226.6</v>
      </c>
    </row>
    <row r="1289" spans="2:13" s="12" customFormat="1" ht="47.25" x14ac:dyDescent="0.2">
      <c r="B1289" s="13">
        <v>4</v>
      </c>
      <c r="C1289" s="21" t="s">
        <v>928</v>
      </c>
      <c r="D1289" s="13" t="s">
        <v>929</v>
      </c>
      <c r="E1289" s="22">
        <v>1</v>
      </c>
      <c r="F1289" s="13" t="s">
        <v>27</v>
      </c>
      <c r="G1289" s="13">
        <v>1</v>
      </c>
      <c r="H1289" s="22">
        <v>20243</v>
      </c>
      <c r="I1289" s="22">
        <f t="shared" si="44"/>
        <v>20243</v>
      </c>
      <c r="J1289" s="23">
        <v>3.5</v>
      </c>
      <c r="K1289" s="24">
        <v>126.8</v>
      </c>
      <c r="L1289" s="24">
        <v>126.8</v>
      </c>
    </row>
    <row r="1290" spans="2:13" s="12" customFormat="1" ht="63" x14ac:dyDescent="0.2">
      <c r="B1290" s="13">
        <v>5</v>
      </c>
      <c r="C1290" s="21" t="s">
        <v>930</v>
      </c>
      <c r="D1290" s="13" t="s">
        <v>163</v>
      </c>
      <c r="E1290" s="22">
        <v>1</v>
      </c>
      <c r="F1290" s="13" t="s">
        <v>27</v>
      </c>
      <c r="G1290" s="13">
        <v>1</v>
      </c>
      <c r="H1290" s="22">
        <v>89842</v>
      </c>
      <c r="I1290" s="22">
        <f t="shared" si="44"/>
        <v>89842</v>
      </c>
      <c r="J1290" s="23">
        <v>3.5</v>
      </c>
      <c r="K1290" s="24">
        <v>562.6</v>
      </c>
      <c r="L1290" s="24">
        <v>562.6</v>
      </c>
    </row>
    <row r="1291" spans="2:13" s="12" customFormat="1" ht="63" x14ac:dyDescent="0.2">
      <c r="B1291" s="13">
        <v>6</v>
      </c>
      <c r="C1291" s="21" t="s">
        <v>931</v>
      </c>
      <c r="D1291" s="13" t="s">
        <v>932</v>
      </c>
      <c r="E1291" s="22">
        <v>1</v>
      </c>
      <c r="F1291" s="13" t="s">
        <v>27</v>
      </c>
      <c r="G1291" s="13">
        <v>1</v>
      </c>
      <c r="H1291" s="22">
        <v>194306</v>
      </c>
      <c r="I1291" s="22">
        <f t="shared" si="44"/>
        <v>194306</v>
      </c>
      <c r="J1291" s="23">
        <v>3.5</v>
      </c>
      <c r="K1291" s="24">
        <v>1216.7</v>
      </c>
      <c r="L1291" s="24">
        <v>1216.7</v>
      </c>
    </row>
    <row r="1292" spans="2:13" s="12" customFormat="1" ht="63" x14ac:dyDescent="0.2">
      <c r="B1292" s="13">
        <v>7</v>
      </c>
      <c r="C1292" s="21" t="s">
        <v>933</v>
      </c>
      <c r="D1292" s="13" t="s">
        <v>934</v>
      </c>
      <c r="E1292" s="22">
        <v>1</v>
      </c>
      <c r="F1292" s="13" t="s">
        <v>27</v>
      </c>
      <c r="G1292" s="13">
        <v>1</v>
      </c>
      <c r="H1292" s="22">
        <v>278220</v>
      </c>
      <c r="I1292" s="22">
        <f t="shared" si="44"/>
        <v>278220</v>
      </c>
      <c r="J1292" s="23">
        <v>3.5</v>
      </c>
      <c r="K1292" s="24">
        <v>1742.1</v>
      </c>
      <c r="L1292" s="24">
        <v>1742.1</v>
      </c>
    </row>
    <row r="1293" spans="2:13" s="12" customFormat="1" ht="47.25" x14ac:dyDescent="0.2">
      <c r="B1293" s="13">
        <v>8</v>
      </c>
      <c r="C1293" s="21" t="s">
        <v>935</v>
      </c>
      <c r="D1293" s="13" t="s">
        <v>936</v>
      </c>
      <c r="E1293" s="22">
        <v>1</v>
      </c>
      <c r="F1293" s="13" t="s">
        <v>193</v>
      </c>
      <c r="G1293" s="13">
        <v>1</v>
      </c>
      <c r="H1293" s="22">
        <v>154128</v>
      </c>
      <c r="I1293" s="22">
        <f t="shared" si="44"/>
        <v>154128</v>
      </c>
      <c r="J1293" s="23">
        <v>3.5</v>
      </c>
      <c r="K1293" s="24">
        <v>965.1</v>
      </c>
      <c r="L1293" s="24">
        <v>965.1</v>
      </c>
    </row>
    <row r="1294" spans="2:13" s="12" customFormat="1" ht="33.6" customHeight="1" x14ac:dyDescent="0.2">
      <c r="B1294" s="13">
        <v>9</v>
      </c>
      <c r="C1294" s="21" t="s">
        <v>937</v>
      </c>
      <c r="D1294" s="13" t="s">
        <v>938</v>
      </c>
      <c r="E1294" s="22">
        <v>1</v>
      </c>
      <c r="F1294" s="13" t="s">
        <v>187</v>
      </c>
      <c r="G1294" s="13">
        <v>1</v>
      </c>
      <c r="H1294" s="22">
        <v>148200</v>
      </c>
      <c r="I1294" s="22">
        <f t="shared" si="44"/>
        <v>148200</v>
      </c>
      <c r="J1294" s="23">
        <v>3.8</v>
      </c>
      <c r="K1294" s="24">
        <v>896</v>
      </c>
      <c r="L1294" s="24">
        <v>896</v>
      </c>
    </row>
    <row r="1295" spans="2:13" s="12" customFormat="1" ht="47.25" x14ac:dyDescent="0.2">
      <c r="B1295" s="13">
        <v>10</v>
      </c>
      <c r="C1295" s="21" t="s">
        <v>939</v>
      </c>
      <c r="D1295" s="13" t="s">
        <v>940</v>
      </c>
      <c r="E1295" s="22">
        <v>1</v>
      </c>
      <c r="F1295" s="13" t="s">
        <v>178</v>
      </c>
      <c r="G1295" s="13">
        <v>1</v>
      </c>
      <c r="H1295" s="22">
        <v>43604</v>
      </c>
      <c r="I1295" s="22">
        <f t="shared" si="44"/>
        <v>43604</v>
      </c>
      <c r="J1295" s="23">
        <v>3.5</v>
      </c>
      <c r="K1295" s="24">
        <v>273</v>
      </c>
      <c r="L1295" s="24">
        <v>273</v>
      </c>
    </row>
    <row r="1296" spans="2:13" s="12" customFormat="1" ht="47.25" x14ac:dyDescent="0.2">
      <c r="B1296" s="13">
        <v>11</v>
      </c>
      <c r="C1296" s="21" t="s">
        <v>168</v>
      </c>
      <c r="D1296" s="13" t="s">
        <v>169</v>
      </c>
      <c r="E1296" s="22">
        <v>1</v>
      </c>
      <c r="F1296" s="13" t="s">
        <v>170</v>
      </c>
      <c r="G1296" s="13">
        <v>1</v>
      </c>
      <c r="H1296" s="22">
        <v>118341</v>
      </c>
      <c r="I1296" s="22">
        <f t="shared" si="44"/>
        <v>118341</v>
      </c>
      <c r="J1296" s="23">
        <v>3.5</v>
      </c>
      <c r="K1296" s="24">
        <v>741</v>
      </c>
      <c r="L1296" s="24">
        <v>741</v>
      </c>
    </row>
    <row r="1297" spans="2:12" s="12" customFormat="1" x14ac:dyDescent="0.2">
      <c r="B1297" s="13">
        <v>12</v>
      </c>
      <c r="C1297" s="21" t="s">
        <v>941</v>
      </c>
      <c r="D1297" s="13" t="s">
        <v>942</v>
      </c>
      <c r="E1297" s="22">
        <v>1</v>
      </c>
      <c r="F1297" s="13" t="s">
        <v>33</v>
      </c>
      <c r="G1297" s="13">
        <v>1</v>
      </c>
      <c r="H1297" s="22">
        <v>4567</v>
      </c>
      <c r="I1297" s="22">
        <f t="shared" si="44"/>
        <v>4567</v>
      </c>
      <c r="J1297" s="23">
        <v>3</v>
      </c>
      <c r="K1297" s="24">
        <v>30.4</v>
      </c>
      <c r="L1297" s="24">
        <v>30.4</v>
      </c>
    </row>
    <row r="1298" spans="2:12" s="12" customFormat="1" x14ac:dyDescent="0.2">
      <c r="B1298" s="13">
        <v>13</v>
      </c>
      <c r="C1298" s="21" t="s">
        <v>181</v>
      </c>
      <c r="D1298" s="13" t="s">
        <v>943</v>
      </c>
      <c r="E1298" s="22">
        <v>1</v>
      </c>
      <c r="F1298" s="13" t="s">
        <v>170</v>
      </c>
      <c r="G1298" s="13">
        <v>1</v>
      </c>
      <c r="H1298" s="22">
        <v>43120</v>
      </c>
      <c r="I1298" s="22">
        <f t="shared" si="44"/>
        <v>43120</v>
      </c>
      <c r="J1298" s="23">
        <v>3.4</v>
      </c>
      <c r="K1298" s="24">
        <v>273.10000000000002</v>
      </c>
      <c r="L1298" s="24">
        <v>273.10000000000002</v>
      </c>
    </row>
    <row r="1299" spans="2:12" s="12" customFormat="1" x14ac:dyDescent="0.2">
      <c r="B1299" s="13">
        <v>14</v>
      </c>
      <c r="C1299" s="21" t="s">
        <v>183</v>
      </c>
      <c r="D1299" s="13" t="s">
        <v>944</v>
      </c>
      <c r="E1299" s="22">
        <v>1</v>
      </c>
      <c r="F1299" s="13" t="s">
        <v>170</v>
      </c>
      <c r="G1299" s="13">
        <v>1</v>
      </c>
      <c r="H1299" s="22">
        <v>95418</v>
      </c>
      <c r="I1299" s="22">
        <f t="shared" si="44"/>
        <v>95418</v>
      </c>
      <c r="J1299" s="23">
        <v>3.4</v>
      </c>
      <c r="K1299" s="24">
        <v>604.29999999999995</v>
      </c>
      <c r="L1299" s="24">
        <v>604.29999999999995</v>
      </c>
    </row>
    <row r="1300" spans="2:12" s="12" customFormat="1" x14ac:dyDescent="0.2">
      <c r="B1300" s="13">
        <v>15</v>
      </c>
      <c r="C1300" s="21" t="s">
        <v>495</v>
      </c>
      <c r="D1300" s="13" t="s">
        <v>893</v>
      </c>
      <c r="E1300" s="22">
        <v>1</v>
      </c>
      <c r="F1300" s="13" t="s">
        <v>497</v>
      </c>
      <c r="G1300" s="13">
        <v>3</v>
      </c>
      <c r="H1300" s="22">
        <v>19680</v>
      </c>
      <c r="I1300" s="22">
        <f t="shared" si="44"/>
        <v>59040</v>
      </c>
      <c r="J1300" s="23">
        <v>3.9</v>
      </c>
      <c r="K1300" s="24">
        <v>124.5</v>
      </c>
      <c r="L1300" s="24">
        <v>373.5</v>
      </c>
    </row>
    <row r="1301" spans="2:12" s="12" customFormat="1" ht="31.5" x14ac:dyDescent="0.2">
      <c r="B1301" s="13">
        <v>16</v>
      </c>
      <c r="C1301" s="21" t="s">
        <v>836</v>
      </c>
      <c r="D1301" s="13" t="s">
        <v>837</v>
      </c>
      <c r="E1301" s="22">
        <v>1</v>
      </c>
      <c r="F1301" s="13" t="s">
        <v>196</v>
      </c>
      <c r="G1301" s="13">
        <v>2</v>
      </c>
      <c r="H1301" s="22">
        <v>5407</v>
      </c>
      <c r="I1301" s="22">
        <f t="shared" si="44"/>
        <v>10814</v>
      </c>
      <c r="J1301" s="23">
        <v>4</v>
      </c>
      <c r="K1301" s="24">
        <v>33.799999999999997</v>
      </c>
      <c r="L1301" s="24">
        <v>67.599999999999994</v>
      </c>
    </row>
    <row r="1302" spans="2:12" s="12" customFormat="1" ht="47.25" x14ac:dyDescent="0.2">
      <c r="B1302" s="13">
        <v>17</v>
      </c>
      <c r="C1302" s="21" t="s">
        <v>930</v>
      </c>
      <c r="D1302" s="13" t="s">
        <v>945</v>
      </c>
      <c r="E1302" s="22">
        <v>1</v>
      </c>
      <c r="F1302" s="13" t="s">
        <v>27</v>
      </c>
      <c r="G1302" s="13">
        <v>0.5</v>
      </c>
      <c r="H1302" s="22">
        <v>89842</v>
      </c>
      <c r="I1302" s="22">
        <f t="shared" si="44"/>
        <v>44921</v>
      </c>
      <c r="J1302" s="23">
        <v>3.5</v>
      </c>
      <c r="K1302" s="24">
        <v>562.6</v>
      </c>
      <c r="L1302" s="24">
        <v>281.3</v>
      </c>
    </row>
    <row r="1303" spans="2:12" s="12" customFormat="1" x14ac:dyDescent="0.2">
      <c r="B1303" s="5"/>
      <c r="C1303" s="25"/>
      <c r="D1303" s="5" t="s">
        <v>45</v>
      </c>
      <c r="E1303" s="26"/>
      <c r="F1303" s="5"/>
      <c r="G1303" s="5"/>
      <c r="H1303" s="26"/>
      <c r="I1303" s="26">
        <f>SUM(I1286:I1302)</f>
        <v>1417660</v>
      </c>
      <c r="J1303" s="27"/>
      <c r="K1303" s="28"/>
      <c r="L1303" s="28">
        <v>8876.2999999999993</v>
      </c>
    </row>
    <row r="1304" spans="2:12" s="46" customFormat="1" x14ac:dyDescent="0.2">
      <c r="B1304" s="13"/>
      <c r="C1304" s="21"/>
      <c r="D1304" s="13" t="s">
        <v>46</v>
      </c>
      <c r="E1304" s="22" t="s">
        <v>19</v>
      </c>
      <c r="F1304" s="13">
        <v>1</v>
      </c>
      <c r="G1304" s="13"/>
      <c r="H1304" s="22"/>
      <c r="I1304" s="22"/>
      <c r="J1304" s="23"/>
      <c r="K1304" s="24"/>
      <c r="L1304" s="24"/>
    </row>
    <row r="1305" spans="2:12" s="12" customFormat="1" x14ac:dyDescent="0.2">
      <c r="B1305" s="29"/>
      <c r="C1305" s="30"/>
      <c r="D1305" s="29" t="s">
        <v>47</v>
      </c>
      <c r="E1305" s="31"/>
      <c r="F1305" s="29"/>
      <c r="G1305" s="29"/>
      <c r="H1305" s="31"/>
      <c r="I1305" s="31">
        <f>I1303*F1304</f>
        <v>1417660</v>
      </c>
      <c r="J1305" s="27"/>
      <c r="K1305" s="28"/>
      <c r="L1305" s="28"/>
    </row>
    <row r="1306" spans="2:12" s="12" customFormat="1" x14ac:dyDescent="0.2">
      <c r="B1306" s="46"/>
      <c r="C1306" s="47"/>
      <c r="D1306" s="46"/>
      <c r="E1306" s="48"/>
      <c r="F1306" s="46"/>
      <c r="G1306" s="46"/>
      <c r="H1306" s="48"/>
      <c r="I1306" s="48"/>
      <c r="J1306" s="49"/>
      <c r="K1306" s="50"/>
      <c r="L1306" s="50"/>
    </row>
    <row r="1307" spans="2:12" s="35" customFormat="1" ht="15.75" customHeight="1" x14ac:dyDescent="0.2">
      <c r="B1307" s="51"/>
      <c r="C1307" s="52"/>
      <c r="D1307" s="53" t="s">
        <v>20</v>
      </c>
      <c r="E1307" s="54"/>
      <c r="F1307" s="55"/>
      <c r="G1307" s="51"/>
      <c r="H1307" s="56"/>
      <c r="I1307" s="56"/>
    </row>
    <row r="1308" spans="2:12" s="35" customFormat="1" ht="31.5" x14ac:dyDescent="0.2">
      <c r="B1308" s="13" t="s">
        <v>0</v>
      </c>
      <c r="C1308" s="21" t="s">
        <v>9</v>
      </c>
      <c r="D1308" s="11" t="s">
        <v>10</v>
      </c>
      <c r="E1308" s="19" t="s">
        <v>1280</v>
      </c>
      <c r="F1308" s="13" t="s">
        <v>3</v>
      </c>
      <c r="G1308" s="13" t="s">
        <v>4</v>
      </c>
      <c r="H1308" s="19" t="s">
        <v>7</v>
      </c>
      <c r="I1308" s="20" t="s">
        <v>8</v>
      </c>
    </row>
    <row r="1309" spans="2:12" s="35" customFormat="1" x14ac:dyDescent="0.2">
      <c r="B1309" s="13">
        <v>1</v>
      </c>
      <c r="C1309" s="21" t="s">
        <v>230</v>
      </c>
      <c r="D1309" s="11" t="s">
        <v>231</v>
      </c>
      <c r="E1309" s="19" t="s">
        <v>1279</v>
      </c>
      <c r="F1309" s="13" t="s">
        <v>51</v>
      </c>
      <c r="G1309" s="13">
        <v>2</v>
      </c>
      <c r="H1309" s="22">
        <v>54272</v>
      </c>
      <c r="I1309" s="22">
        <f>H1309*G1309</f>
        <v>108544</v>
      </c>
    </row>
    <row r="1310" spans="2:12" s="35" customFormat="1" x14ac:dyDescent="0.2">
      <c r="B1310" s="13">
        <v>2</v>
      </c>
      <c r="C1310" s="21" t="s">
        <v>946</v>
      </c>
      <c r="D1310" s="11" t="s">
        <v>947</v>
      </c>
      <c r="E1310" s="19" t="s">
        <v>1279</v>
      </c>
      <c r="F1310" s="13" t="s">
        <v>51</v>
      </c>
      <c r="G1310" s="13">
        <v>8</v>
      </c>
      <c r="H1310" s="22">
        <v>6553.6</v>
      </c>
      <c r="I1310" s="22">
        <f t="shared" ref="I1310:I1373" si="45">H1310*G1310</f>
        <v>52428.800000000003</v>
      </c>
    </row>
    <row r="1311" spans="2:12" s="35" customFormat="1" x14ac:dyDescent="0.2">
      <c r="B1311" s="13">
        <v>3</v>
      </c>
      <c r="C1311" s="21" t="s">
        <v>201</v>
      </c>
      <c r="D1311" s="11" t="s">
        <v>202</v>
      </c>
      <c r="E1311" s="19" t="s">
        <v>1279</v>
      </c>
      <c r="F1311" s="13" t="s">
        <v>51</v>
      </c>
      <c r="G1311" s="13">
        <v>8</v>
      </c>
      <c r="H1311" s="22">
        <v>24576</v>
      </c>
      <c r="I1311" s="22">
        <f t="shared" si="45"/>
        <v>196608</v>
      </c>
    </row>
    <row r="1312" spans="2:12" s="35" customFormat="1" x14ac:dyDescent="0.2">
      <c r="B1312" s="13">
        <v>4</v>
      </c>
      <c r="C1312" s="21" t="s">
        <v>948</v>
      </c>
      <c r="D1312" s="11" t="s">
        <v>949</v>
      </c>
      <c r="E1312" s="19" t="s">
        <v>1279</v>
      </c>
      <c r="F1312" s="13" t="s">
        <v>51</v>
      </c>
      <c r="G1312" s="13">
        <v>2</v>
      </c>
      <c r="H1312" s="22">
        <v>6963.2</v>
      </c>
      <c r="I1312" s="22">
        <f t="shared" si="45"/>
        <v>13926.4</v>
      </c>
    </row>
    <row r="1313" spans="2:9" s="35" customFormat="1" x14ac:dyDescent="0.2">
      <c r="B1313" s="13">
        <v>5</v>
      </c>
      <c r="C1313" s="21" t="s">
        <v>950</v>
      </c>
      <c r="D1313" s="11" t="s">
        <v>951</v>
      </c>
      <c r="E1313" s="19" t="s">
        <v>1279</v>
      </c>
      <c r="F1313" s="13" t="s">
        <v>51</v>
      </c>
      <c r="G1313" s="13">
        <v>7</v>
      </c>
      <c r="H1313" s="22">
        <v>1484.8</v>
      </c>
      <c r="I1313" s="22">
        <f t="shared" si="45"/>
        <v>10393.6</v>
      </c>
    </row>
    <row r="1314" spans="2:9" s="35" customFormat="1" x14ac:dyDescent="0.2">
      <c r="B1314" s="13">
        <v>6</v>
      </c>
      <c r="C1314" s="21" t="s">
        <v>952</v>
      </c>
      <c r="D1314" s="11" t="s">
        <v>953</v>
      </c>
      <c r="E1314" s="19" t="s">
        <v>1279</v>
      </c>
      <c r="F1314" s="13" t="s">
        <v>51</v>
      </c>
      <c r="G1314" s="13">
        <v>2</v>
      </c>
      <c r="H1314" s="22">
        <v>1658.88</v>
      </c>
      <c r="I1314" s="22">
        <f t="shared" si="45"/>
        <v>3317.76</v>
      </c>
    </row>
    <row r="1315" spans="2:9" s="35" customFormat="1" x14ac:dyDescent="0.2">
      <c r="B1315" s="13">
        <v>7</v>
      </c>
      <c r="C1315" s="21" t="s">
        <v>954</v>
      </c>
      <c r="D1315" s="11" t="s">
        <v>955</v>
      </c>
      <c r="E1315" s="19" t="s">
        <v>1279</v>
      </c>
      <c r="F1315" s="13" t="s">
        <v>51</v>
      </c>
      <c r="G1315" s="13">
        <v>2</v>
      </c>
      <c r="H1315" s="22">
        <v>6180.68</v>
      </c>
      <c r="I1315" s="22">
        <f t="shared" si="45"/>
        <v>12361.36</v>
      </c>
    </row>
    <row r="1316" spans="2:9" s="35" customFormat="1" x14ac:dyDescent="0.2">
      <c r="B1316" s="13">
        <v>8</v>
      </c>
      <c r="C1316" s="21" t="s">
        <v>956</v>
      </c>
      <c r="D1316" s="11" t="s">
        <v>957</v>
      </c>
      <c r="E1316" s="19" t="s">
        <v>1279</v>
      </c>
      <c r="F1316" s="13" t="s">
        <v>51</v>
      </c>
      <c r="G1316" s="13">
        <v>3</v>
      </c>
      <c r="H1316" s="22">
        <v>20070.400000000001</v>
      </c>
      <c r="I1316" s="22">
        <f t="shared" si="45"/>
        <v>60211.200000000004</v>
      </c>
    </row>
    <row r="1317" spans="2:9" s="35" customFormat="1" x14ac:dyDescent="0.2">
      <c r="B1317" s="13">
        <v>9</v>
      </c>
      <c r="C1317" s="21" t="s">
        <v>958</v>
      </c>
      <c r="D1317" s="11" t="s">
        <v>959</v>
      </c>
      <c r="E1317" s="19" t="s">
        <v>1279</v>
      </c>
      <c r="F1317" s="13" t="s">
        <v>221</v>
      </c>
      <c r="G1317" s="13">
        <v>2</v>
      </c>
      <c r="H1317" s="22">
        <v>6180.68</v>
      </c>
      <c r="I1317" s="22">
        <f t="shared" si="45"/>
        <v>12361.36</v>
      </c>
    </row>
    <row r="1318" spans="2:9" s="35" customFormat="1" x14ac:dyDescent="0.2">
      <c r="B1318" s="13">
        <v>10</v>
      </c>
      <c r="C1318" s="21" t="s">
        <v>960</v>
      </c>
      <c r="D1318" s="11" t="s">
        <v>961</v>
      </c>
      <c r="E1318" s="19" t="s">
        <v>1279</v>
      </c>
      <c r="F1318" s="13" t="s">
        <v>51</v>
      </c>
      <c r="G1318" s="13">
        <v>12</v>
      </c>
      <c r="H1318" s="22">
        <v>235.52</v>
      </c>
      <c r="I1318" s="22">
        <f t="shared" si="45"/>
        <v>2826.2400000000002</v>
      </c>
    </row>
    <row r="1319" spans="2:9" s="35" customFormat="1" x14ac:dyDescent="0.2">
      <c r="B1319" s="13">
        <v>11</v>
      </c>
      <c r="C1319" s="21" t="s">
        <v>962</v>
      </c>
      <c r="D1319" s="11" t="s">
        <v>963</v>
      </c>
      <c r="E1319" s="19" t="s">
        <v>1279</v>
      </c>
      <c r="F1319" s="13" t="s">
        <v>51</v>
      </c>
      <c r="G1319" s="13">
        <v>12</v>
      </c>
      <c r="H1319" s="22">
        <v>235.52</v>
      </c>
      <c r="I1319" s="22">
        <f t="shared" si="45"/>
        <v>2826.2400000000002</v>
      </c>
    </row>
    <row r="1320" spans="2:9" s="35" customFormat="1" x14ac:dyDescent="0.2">
      <c r="B1320" s="13">
        <v>12</v>
      </c>
      <c r="C1320" s="21" t="s">
        <v>964</v>
      </c>
      <c r="D1320" s="11" t="s">
        <v>965</v>
      </c>
      <c r="E1320" s="19" t="s">
        <v>1279</v>
      </c>
      <c r="F1320" s="13" t="s">
        <v>51</v>
      </c>
      <c r="G1320" s="13">
        <v>12</v>
      </c>
      <c r="H1320" s="22">
        <v>235.52</v>
      </c>
      <c r="I1320" s="22">
        <f t="shared" si="45"/>
        <v>2826.2400000000002</v>
      </c>
    </row>
    <row r="1321" spans="2:9" s="35" customFormat="1" x14ac:dyDescent="0.2">
      <c r="B1321" s="13">
        <v>13</v>
      </c>
      <c r="C1321" s="21" t="s">
        <v>966</v>
      </c>
      <c r="D1321" s="11" t="s">
        <v>967</v>
      </c>
      <c r="E1321" s="19" t="s">
        <v>1279</v>
      </c>
      <c r="F1321" s="13" t="s">
        <v>51</v>
      </c>
      <c r="G1321" s="13">
        <v>12</v>
      </c>
      <c r="H1321" s="22">
        <v>235.52</v>
      </c>
      <c r="I1321" s="22">
        <f t="shared" si="45"/>
        <v>2826.2400000000002</v>
      </c>
    </row>
    <row r="1322" spans="2:9" s="35" customFormat="1" x14ac:dyDescent="0.2">
      <c r="B1322" s="13">
        <v>14</v>
      </c>
      <c r="C1322" s="21" t="s">
        <v>968</v>
      </c>
      <c r="D1322" s="11" t="s">
        <v>969</v>
      </c>
      <c r="E1322" s="19" t="s">
        <v>1279</v>
      </c>
      <c r="F1322" s="13" t="s">
        <v>51</v>
      </c>
      <c r="G1322" s="13">
        <v>12</v>
      </c>
      <c r="H1322" s="22">
        <v>235.52</v>
      </c>
      <c r="I1322" s="22">
        <f t="shared" si="45"/>
        <v>2826.2400000000002</v>
      </c>
    </row>
    <row r="1323" spans="2:9" s="35" customFormat="1" x14ac:dyDescent="0.2">
      <c r="B1323" s="13">
        <v>15</v>
      </c>
      <c r="C1323" s="21" t="s">
        <v>970</v>
      </c>
      <c r="D1323" s="11" t="s">
        <v>971</v>
      </c>
      <c r="E1323" s="19" t="s">
        <v>1279</v>
      </c>
      <c r="F1323" s="13" t="s">
        <v>51</v>
      </c>
      <c r="G1323" s="13">
        <v>12</v>
      </c>
      <c r="H1323" s="22">
        <v>235.52</v>
      </c>
      <c r="I1323" s="22">
        <f t="shared" si="45"/>
        <v>2826.2400000000002</v>
      </c>
    </row>
    <row r="1324" spans="2:9" s="35" customFormat="1" x14ac:dyDescent="0.2">
      <c r="B1324" s="13">
        <v>16</v>
      </c>
      <c r="C1324" s="21" t="s">
        <v>972</v>
      </c>
      <c r="D1324" s="11" t="s">
        <v>973</v>
      </c>
      <c r="E1324" s="19" t="s">
        <v>1279</v>
      </c>
      <c r="F1324" s="13" t="s">
        <v>51</v>
      </c>
      <c r="G1324" s="13">
        <v>12</v>
      </c>
      <c r="H1324" s="22">
        <v>235.52</v>
      </c>
      <c r="I1324" s="22">
        <f t="shared" si="45"/>
        <v>2826.2400000000002</v>
      </c>
    </row>
    <row r="1325" spans="2:9" s="35" customFormat="1" x14ac:dyDescent="0.2">
      <c r="B1325" s="13">
        <v>17</v>
      </c>
      <c r="C1325" s="21" t="s">
        <v>974</v>
      </c>
      <c r="D1325" s="11" t="s">
        <v>975</v>
      </c>
      <c r="E1325" s="19" t="s">
        <v>1279</v>
      </c>
      <c r="F1325" s="13" t="s">
        <v>51</v>
      </c>
      <c r="G1325" s="13">
        <v>12</v>
      </c>
      <c r="H1325" s="22">
        <v>235.52</v>
      </c>
      <c r="I1325" s="22">
        <f t="shared" si="45"/>
        <v>2826.2400000000002</v>
      </c>
    </row>
    <row r="1326" spans="2:9" s="35" customFormat="1" x14ac:dyDescent="0.2">
      <c r="B1326" s="13">
        <v>18</v>
      </c>
      <c r="C1326" s="21" t="s">
        <v>976</v>
      </c>
      <c r="D1326" s="11" t="s">
        <v>977</v>
      </c>
      <c r="E1326" s="19" t="s">
        <v>1279</v>
      </c>
      <c r="F1326" s="13" t="s">
        <v>51</v>
      </c>
      <c r="G1326" s="13">
        <v>12</v>
      </c>
      <c r="H1326" s="22">
        <v>235.52</v>
      </c>
      <c r="I1326" s="22">
        <f t="shared" si="45"/>
        <v>2826.2400000000002</v>
      </c>
    </row>
    <row r="1327" spans="2:9" s="35" customFormat="1" x14ac:dyDescent="0.2">
      <c r="B1327" s="13">
        <v>19</v>
      </c>
      <c r="C1327" s="21" t="s">
        <v>978</v>
      </c>
      <c r="D1327" s="11" t="s">
        <v>979</v>
      </c>
      <c r="E1327" s="19" t="s">
        <v>1279</v>
      </c>
      <c r="F1327" s="13" t="s">
        <v>51</v>
      </c>
      <c r="G1327" s="13">
        <v>12</v>
      </c>
      <c r="H1327" s="22">
        <v>235.52</v>
      </c>
      <c r="I1327" s="22">
        <f t="shared" si="45"/>
        <v>2826.2400000000002</v>
      </c>
    </row>
    <row r="1328" spans="2:9" s="35" customFormat="1" x14ac:dyDescent="0.2">
      <c r="B1328" s="13">
        <v>20</v>
      </c>
      <c r="C1328" s="21" t="s">
        <v>980</v>
      </c>
      <c r="D1328" s="11" t="s">
        <v>981</v>
      </c>
      <c r="E1328" s="19" t="s">
        <v>1279</v>
      </c>
      <c r="F1328" s="13" t="s">
        <v>51</v>
      </c>
      <c r="G1328" s="13">
        <v>12</v>
      </c>
      <c r="H1328" s="22">
        <v>235.52</v>
      </c>
      <c r="I1328" s="22">
        <f t="shared" si="45"/>
        <v>2826.2400000000002</v>
      </c>
    </row>
    <row r="1329" spans="2:9" s="35" customFormat="1" x14ac:dyDescent="0.2">
      <c r="B1329" s="13">
        <v>21</v>
      </c>
      <c r="C1329" s="21" t="s">
        <v>982</v>
      </c>
      <c r="D1329" s="11" t="s">
        <v>983</v>
      </c>
      <c r="E1329" s="19" t="s">
        <v>1279</v>
      </c>
      <c r="F1329" s="13" t="s">
        <v>51</v>
      </c>
      <c r="G1329" s="13">
        <v>12</v>
      </c>
      <c r="H1329" s="22">
        <v>235.52</v>
      </c>
      <c r="I1329" s="22">
        <f t="shared" si="45"/>
        <v>2826.2400000000002</v>
      </c>
    </row>
    <row r="1330" spans="2:9" s="35" customFormat="1" x14ac:dyDescent="0.2">
      <c r="B1330" s="13">
        <v>22</v>
      </c>
      <c r="C1330" s="21" t="s">
        <v>259</v>
      </c>
      <c r="D1330" s="11" t="s">
        <v>260</v>
      </c>
      <c r="E1330" s="19" t="s">
        <v>1279</v>
      </c>
      <c r="F1330" s="13" t="s">
        <v>51</v>
      </c>
      <c r="G1330" s="13">
        <v>12</v>
      </c>
      <c r="H1330" s="22">
        <v>215.04</v>
      </c>
      <c r="I1330" s="22">
        <f t="shared" si="45"/>
        <v>2580.48</v>
      </c>
    </row>
    <row r="1331" spans="2:9" s="35" customFormat="1" x14ac:dyDescent="0.2">
      <c r="B1331" s="13">
        <v>23</v>
      </c>
      <c r="C1331" s="21" t="s">
        <v>257</v>
      </c>
      <c r="D1331" s="11" t="s">
        <v>258</v>
      </c>
      <c r="E1331" s="19" t="s">
        <v>1279</v>
      </c>
      <c r="F1331" s="13" t="s">
        <v>51</v>
      </c>
      <c r="G1331" s="13">
        <v>12</v>
      </c>
      <c r="H1331" s="22">
        <v>215.04</v>
      </c>
      <c r="I1331" s="22">
        <f t="shared" si="45"/>
        <v>2580.48</v>
      </c>
    </row>
    <row r="1332" spans="2:9" s="35" customFormat="1" x14ac:dyDescent="0.2">
      <c r="B1332" s="13">
        <v>24</v>
      </c>
      <c r="C1332" s="21" t="s">
        <v>261</v>
      </c>
      <c r="D1332" s="11" t="s">
        <v>262</v>
      </c>
      <c r="E1332" s="19" t="s">
        <v>1279</v>
      </c>
      <c r="F1332" s="13" t="s">
        <v>51</v>
      </c>
      <c r="G1332" s="13">
        <v>12</v>
      </c>
      <c r="H1332" s="22">
        <v>215.04</v>
      </c>
      <c r="I1332" s="22">
        <f t="shared" si="45"/>
        <v>2580.48</v>
      </c>
    </row>
    <row r="1333" spans="2:9" s="35" customFormat="1" x14ac:dyDescent="0.2">
      <c r="B1333" s="13">
        <v>25</v>
      </c>
      <c r="C1333" s="21" t="s">
        <v>263</v>
      </c>
      <c r="D1333" s="11" t="s">
        <v>264</v>
      </c>
      <c r="E1333" s="19" t="s">
        <v>1279</v>
      </c>
      <c r="F1333" s="13" t="s">
        <v>51</v>
      </c>
      <c r="G1333" s="13">
        <v>12</v>
      </c>
      <c r="H1333" s="22">
        <v>215.04</v>
      </c>
      <c r="I1333" s="22">
        <f t="shared" si="45"/>
        <v>2580.48</v>
      </c>
    </row>
    <row r="1334" spans="2:9" s="35" customFormat="1" x14ac:dyDescent="0.2">
      <c r="B1334" s="13">
        <v>26</v>
      </c>
      <c r="C1334" s="21" t="s">
        <v>267</v>
      </c>
      <c r="D1334" s="11" t="s">
        <v>268</v>
      </c>
      <c r="E1334" s="19" t="s">
        <v>1279</v>
      </c>
      <c r="F1334" s="13" t="s">
        <v>51</v>
      </c>
      <c r="G1334" s="13">
        <v>12</v>
      </c>
      <c r="H1334" s="22">
        <v>215.04</v>
      </c>
      <c r="I1334" s="22">
        <f t="shared" si="45"/>
        <v>2580.48</v>
      </c>
    </row>
    <row r="1335" spans="2:9" s="35" customFormat="1" x14ac:dyDescent="0.2">
      <c r="B1335" s="13">
        <v>27</v>
      </c>
      <c r="C1335" s="21" t="s">
        <v>265</v>
      </c>
      <c r="D1335" s="11" t="s">
        <v>266</v>
      </c>
      <c r="E1335" s="19" t="s">
        <v>1279</v>
      </c>
      <c r="F1335" s="13" t="s">
        <v>51</v>
      </c>
      <c r="G1335" s="13">
        <v>12</v>
      </c>
      <c r="H1335" s="22">
        <v>215.04</v>
      </c>
      <c r="I1335" s="22">
        <f t="shared" si="45"/>
        <v>2580.48</v>
      </c>
    </row>
    <row r="1336" spans="2:9" s="35" customFormat="1" x14ac:dyDescent="0.2">
      <c r="B1336" s="13">
        <v>28</v>
      </c>
      <c r="C1336" s="21" t="s">
        <v>269</v>
      </c>
      <c r="D1336" s="11" t="s">
        <v>270</v>
      </c>
      <c r="E1336" s="19" t="s">
        <v>1279</v>
      </c>
      <c r="F1336" s="13" t="s">
        <v>51</v>
      </c>
      <c r="G1336" s="13">
        <v>12</v>
      </c>
      <c r="H1336" s="22">
        <v>215.04</v>
      </c>
      <c r="I1336" s="22">
        <f t="shared" si="45"/>
        <v>2580.48</v>
      </c>
    </row>
    <row r="1337" spans="2:9" s="35" customFormat="1" x14ac:dyDescent="0.2">
      <c r="B1337" s="13">
        <v>29</v>
      </c>
      <c r="C1337" s="21" t="s">
        <v>271</v>
      </c>
      <c r="D1337" s="11" t="s">
        <v>272</v>
      </c>
      <c r="E1337" s="19" t="s">
        <v>1279</v>
      </c>
      <c r="F1337" s="13" t="s">
        <v>51</v>
      </c>
      <c r="G1337" s="13">
        <v>12</v>
      </c>
      <c r="H1337" s="22">
        <v>215.04</v>
      </c>
      <c r="I1337" s="22">
        <f t="shared" si="45"/>
        <v>2580.48</v>
      </c>
    </row>
    <row r="1338" spans="2:9" s="35" customFormat="1" x14ac:dyDescent="0.2">
      <c r="B1338" s="13">
        <v>30</v>
      </c>
      <c r="C1338" s="21" t="s">
        <v>273</v>
      </c>
      <c r="D1338" s="11" t="s">
        <v>274</v>
      </c>
      <c r="E1338" s="19" t="s">
        <v>1279</v>
      </c>
      <c r="F1338" s="13" t="s">
        <v>51</v>
      </c>
      <c r="G1338" s="13">
        <v>12</v>
      </c>
      <c r="H1338" s="22">
        <v>215.04</v>
      </c>
      <c r="I1338" s="22">
        <f t="shared" si="45"/>
        <v>2580.48</v>
      </c>
    </row>
    <row r="1339" spans="2:9" s="35" customFormat="1" x14ac:dyDescent="0.2">
      <c r="B1339" s="13">
        <v>31</v>
      </c>
      <c r="C1339" s="21" t="s">
        <v>275</v>
      </c>
      <c r="D1339" s="11" t="s">
        <v>276</v>
      </c>
      <c r="E1339" s="19" t="s">
        <v>1279</v>
      </c>
      <c r="F1339" s="13" t="s">
        <v>51</v>
      </c>
      <c r="G1339" s="13">
        <v>12</v>
      </c>
      <c r="H1339" s="22">
        <v>215.04</v>
      </c>
      <c r="I1339" s="22">
        <f t="shared" si="45"/>
        <v>2580.48</v>
      </c>
    </row>
    <row r="1340" spans="2:9" s="35" customFormat="1" x14ac:dyDescent="0.2">
      <c r="B1340" s="13">
        <v>32</v>
      </c>
      <c r="C1340" s="21" t="s">
        <v>984</v>
      </c>
      <c r="D1340" s="11" t="s">
        <v>985</v>
      </c>
      <c r="E1340" s="19" t="s">
        <v>1279</v>
      </c>
      <c r="F1340" s="13" t="s">
        <v>51</v>
      </c>
      <c r="G1340" s="13">
        <v>12</v>
      </c>
      <c r="H1340" s="22">
        <v>235.52</v>
      </c>
      <c r="I1340" s="22">
        <f t="shared" si="45"/>
        <v>2826.2400000000002</v>
      </c>
    </row>
    <row r="1341" spans="2:9" s="35" customFormat="1" x14ac:dyDescent="0.2">
      <c r="B1341" s="13">
        <v>33</v>
      </c>
      <c r="C1341" s="21" t="s">
        <v>984</v>
      </c>
      <c r="D1341" s="11" t="s">
        <v>985</v>
      </c>
      <c r="E1341" s="19" t="s">
        <v>1279</v>
      </c>
      <c r="F1341" s="13" t="s">
        <v>51</v>
      </c>
      <c r="G1341" s="13">
        <v>12</v>
      </c>
      <c r="H1341" s="22">
        <v>235.52</v>
      </c>
      <c r="I1341" s="22">
        <f t="shared" si="45"/>
        <v>2826.2400000000002</v>
      </c>
    </row>
    <row r="1342" spans="2:9" s="35" customFormat="1" x14ac:dyDescent="0.2">
      <c r="B1342" s="13">
        <v>34</v>
      </c>
      <c r="C1342" s="21" t="s">
        <v>986</v>
      </c>
      <c r="D1342" s="11" t="s">
        <v>987</v>
      </c>
      <c r="E1342" s="19" t="s">
        <v>1279</v>
      </c>
      <c r="F1342" s="13" t="s">
        <v>51</v>
      </c>
      <c r="G1342" s="13">
        <v>12</v>
      </c>
      <c r="H1342" s="22">
        <v>235.52</v>
      </c>
      <c r="I1342" s="22">
        <f t="shared" si="45"/>
        <v>2826.2400000000002</v>
      </c>
    </row>
    <row r="1343" spans="2:9" s="35" customFormat="1" x14ac:dyDescent="0.2">
      <c r="B1343" s="13">
        <v>35</v>
      </c>
      <c r="C1343" s="21" t="s">
        <v>988</v>
      </c>
      <c r="D1343" s="11" t="s">
        <v>989</v>
      </c>
      <c r="E1343" s="19" t="s">
        <v>1279</v>
      </c>
      <c r="F1343" s="13" t="s">
        <v>51</v>
      </c>
      <c r="G1343" s="13">
        <v>12</v>
      </c>
      <c r="H1343" s="22">
        <v>220.739</v>
      </c>
      <c r="I1343" s="22">
        <f t="shared" si="45"/>
        <v>2648.8679999999999</v>
      </c>
    </row>
    <row r="1344" spans="2:9" s="35" customFormat="1" x14ac:dyDescent="0.2">
      <c r="B1344" s="13">
        <v>36</v>
      </c>
      <c r="C1344" s="21" t="s">
        <v>287</v>
      </c>
      <c r="D1344" s="11" t="s">
        <v>288</v>
      </c>
      <c r="E1344" s="19" t="s">
        <v>1279</v>
      </c>
      <c r="F1344" s="13" t="s">
        <v>51</v>
      </c>
      <c r="G1344" s="13">
        <v>12</v>
      </c>
      <c r="H1344" s="22">
        <v>215.04</v>
      </c>
      <c r="I1344" s="22">
        <f t="shared" si="45"/>
        <v>2580.48</v>
      </c>
    </row>
    <row r="1345" spans="2:9" s="35" customFormat="1" x14ac:dyDescent="0.2">
      <c r="B1345" s="13">
        <v>37</v>
      </c>
      <c r="C1345" s="21" t="s">
        <v>289</v>
      </c>
      <c r="D1345" s="11" t="s">
        <v>290</v>
      </c>
      <c r="E1345" s="19" t="s">
        <v>1279</v>
      </c>
      <c r="F1345" s="13" t="s">
        <v>51</v>
      </c>
      <c r="G1345" s="13">
        <v>12</v>
      </c>
      <c r="H1345" s="22">
        <v>215.04</v>
      </c>
      <c r="I1345" s="22">
        <f t="shared" si="45"/>
        <v>2580.48</v>
      </c>
    </row>
    <row r="1346" spans="2:9" s="35" customFormat="1" x14ac:dyDescent="0.2">
      <c r="B1346" s="13">
        <v>38</v>
      </c>
      <c r="C1346" s="21" t="s">
        <v>291</v>
      </c>
      <c r="D1346" s="11" t="s">
        <v>292</v>
      </c>
      <c r="E1346" s="19" t="s">
        <v>1279</v>
      </c>
      <c r="F1346" s="13" t="s">
        <v>51</v>
      </c>
      <c r="G1346" s="13">
        <v>12</v>
      </c>
      <c r="H1346" s="22">
        <v>215.04</v>
      </c>
      <c r="I1346" s="22">
        <f t="shared" si="45"/>
        <v>2580.48</v>
      </c>
    </row>
    <row r="1347" spans="2:9" s="35" customFormat="1" x14ac:dyDescent="0.2">
      <c r="B1347" s="13">
        <v>39</v>
      </c>
      <c r="C1347" s="21" t="s">
        <v>990</v>
      </c>
      <c r="D1347" s="11" t="s">
        <v>991</v>
      </c>
      <c r="E1347" s="19" t="s">
        <v>1279</v>
      </c>
      <c r="F1347" s="13" t="s">
        <v>51</v>
      </c>
      <c r="G1347" s="13">
        <v>12</v>
      </c>
      <c r="H1347" s="22">
        <v>235.52</v>
      </c>
      <c r="I1347" s="22">
        <f t="shared" si="45"/>
        <v>2826.2400000000002</v>
      </c>
    </row>
    <row r="1348" spans="2:9" s="35" customFormat="1" x14ac:dyDescent="0.2">
      <c r="B1348" s="13">
        <v>40</v>
      </c>
      <c r="C1348" s="21" t="s">
        <v>293</v>
      </c>
      <c r="D1348" s="11" t="s">
        <v>294</v>
      </c>
      <c r="E1348" s="19" t="s">
        <v>1279</v>
      </c>
      <c r="F1348" s="13" t="s">
        <v>51</v>
      </c>
      <c r="G1348" s="13">
        <v>12</v>
      </c>
      <c r="H1348" s="22">
        <v>215.04</v>
      </c>
      <c r="I1348" s="22">
        <f t="shared" si="45"/>
        <v>2580.48</v>
      </c>
    </row>
    <row r="1349" spans="2:9" s="35" customFormat="1" x14ac:dyDescent="0.2">
      <c r="B1349" s="13">
        <v>41</v>
      </c>
      <c r="C1349" s="21" t="s">
        <v>295</v>
      </c>
      <c r="D1349" s="11" t="s">
        <v>296</v>
      </c>
      <c r="E1349" s="19" t="s">
        <v>1279</v>
      </c>
      <c r="F1349" s="13" t="s">
        <v>51</v>
      </c>
      <c r="G1349" s="13">
        <v>12</v>
      </c>
      <c r="H1349" s="22">
        <v>215.04</v>
      </c>
      <c r="I1349" s="22">
        <f t="shared" si="45"/>
        <v>2580.48</v>
      </c>
    </row>
    <row r="1350" spans="2:9" s="35" customFormat="1" x14ac:dyDescent="0.2">
      <c r="B1350" s="13">
        <v>42</v>
      </c>
      <c r="C1350" s="21" t="s">
        <v>297</v>
      </c>
      <c r="D1350" s="11" t="s">
        <v>298</v>
      </c>
      <c r="E1350" s="19" t="s">
        <v>1279</v>
      </c>
      <c r="F1350" s="13" t="s">
        <v>51</v>
      </c>
      <c r="G1350" s="13">
        <v>12</v>
      </c>
      <c r="H1350" s="22">
        <v>215.04</v>
      </c>
      <c r="I1350" s="22">
        <f t="shared" si="45"/>
        <v>2580.48</v>
      </c>
    </row>
    <row r="1351" spans="2:9" s="35" customFormat="1" x14ac:dyDescent="0.2">
      <c r="B1351" s="13">
        <v>43</v>
      </c>
      <c r="C1351" s="21" t="s">
        <v>992</v>
      </c>
      <c r="D1351" s="11" t="s">
        <v>993</v>
      </c>
      <c r="E1351" s="19" t="s">
        <v>1279</v>
      </c>
      <c r="F1351" s="13" t="s">
        <v>221</v>
      </c>
      <c r="G1351" s="13">
        <v>8</v>
      </c>
      <c r="H1351" s="22">
        <v>10610.166999999999</v>
      </c>
      <c r="I1351" s="22">
        <f t="shared" si="45"/>
        <v>84881.335999999996</v>
      </c>
    </row>
    <row r="1352" spans="2:9" s="35" customFormat="1" x14ac:dyDescent="0.2">
      <c r="B1352" s="13">
        <v>44</v>
      </c>
      <c r="C1352" s="21" t="s">
        <v>994</v>
      </c>
      <c r="D1352" s="11" t="s">
        <v>995</v>
      </c>
      <c r="E1352" s="19" t="s">
        <v>1279</v>
      </c>
      <c r="F1352" s="13" t="s">
        <v>221</v>
      </c>
      <c r="G1352" s="13">
        <v>8</v>
      </c>
      <c r="H1352" s="22">
        <v>7210.7929999999997</v>
      </c>
      <c r="I1352" s="22">
        <f t="shared" si="45"/>
        <v>57686.343999999997</v>
      </c>
    </row>
    <row r="1353" spans="2:9" s="35" customFormat="1" x14ac:dyDescent="0.2">
      <c r="B1353" s="13">
        <v>45</v>
      </c>
      <c r="C1353" s="21" t="s">
        <v>996</v>
      </c>
      <c r="D1353" s="11" t="s">
        <v>997</v>
      </c>
      <c r="E1353" s="19" t="s">
        <v>1279</v>
      </c>
      <c r="F1353" s="13" t="s">
        <v>221</v>
      </c>
      <c r="G1353" s="13">
        <v>3</v>
      </c>
      <c r="H1353" s="22">
        <v>10816.189</v>
      </c>
      <c r="I1353" s="22">
        <f t="shared" si="45"/>
        <v>32448.567000000003</v>
      </c>
    </row>
    <row r="1354" spans="2:9" s="35" customFormat="1" x14ac:dyDescent="0.2">
      <c r="B1354" s="13">
        <v>46</v>
      </c>
      <c r="C1354" s="21" t="s">
        <v>998</v>
      </c>
      <c r="D1354" s="11" t="s">
        <v>999</v>
      </c>
      <c r="E1354" s="19" t="s">
        <v>1279</v>
      </c>
      <c r="F1354" s="13" t="s">
        <v>51</v>
      </c>
      <c r="G1354" s="13">
        <v>100</v>
      </c>
      <c r="H1354" s="22">
        <v>235.52</v>
      </c>
      <c r="I1354" s="22">
        <f t="shared" si="45"/>
        <v>23552</v>
      </c>
    </row>
    <row r="1355" spans="2:9" s="35" customFormat="1" x14ac:dyDescent="0.2">
      <c r="B1355" s="13">
        <v>47</v>
      </c>
      <c r="C1355" s="21" t="s">
        <v>1000</v>
      </c>
      <c r="D1355" s="11" t="s">
        <v>1001</v>
      </c>
      <c r="E1355" s="19" t="s">
        <v>1279</v>
      </c>
      <c r="F1355" s="13" t="s">
        <v>51</v>
      </c>
      <c r="G1355" s="13">
        <v>20</v>
      </c>
      <c r="H1355" s="22">
        <v>194.56</v>
      </c>
      <c r="I1355" s="22">
        <f t="shared" si="45"/>
        <v>3891.2</v>
      </c>
    </row>
    <row r="1356" spans="2:9" s="35" customFormat="1" x14ac:dyDescent="0.2">
      <c r="B1356" s="13">
        <v>48</v>
      </c>
      <c r="C1356" s="21" t="s">
        <v>1002</v>
      </c>
      <c r="D1356" s="11" t="s">
        <v>1003</v>
      </c>
      <c r="E1356" s="19" t="s">
        <v>1279</v>
      </c>
      <c r="F1356" s="13" t="s">
        <v>51</v>
      </c>
      <c r="G1356" s="13">
        <v>3</v>
      </c>
      <c r="H1356" s="22">
        <v>11331.245999999999</v>
      </c>
      <c r="I1356" s="22">
        <f t="shared" si="45"/>
        <v>33993.737999999998</v>
      </c>
    </row>
    <row r="1357" spans="2:9" s="35" customFormat="1" x14ac:dyDescent="0.2">
      <c r="B1357" s="13">
        <v>49</v>
      </c>
      <c r="C1357" s="21" t="s">
        <v>1004</v>
      </c>
      <c r="D1357" s="11" t="s">
        <v>1005</v>
      </c>
      <c r="E1357" s="19" t="s">
        <v>1279</v>
      </c>
      <c r="F1357" s="13" t="s">
        <v>51</v>
      </c>
      <c r="G1357" s="13">
        <v>6</v>
      </c>
      <c r="H1357" s="22">
        <v>13619.2</v>
      </c>
      <c r="I1357" s="22">
        <f t="shared" si="45"/>
        <v>81715.200000000012</v>
      </c>
    </row>
    <row r="1358" spans="2:9" s="35" customFormat="1" x14ac:dyDescent="0.2">
      <c r="B1358" s="13">
        <v>50</v>
      </c>
      <c r="C1358" s="21" t="s">
        <v>1000</v>
      </c>
      <c r="D1358" s="11" t="s">
        <v>1001</v>
      </c>
      <c r="E1358" s="19" t="s">
        <v>1279</v>
      </c>
      <c r="F1358" s="13" t="s">
        <v>51</v>
      </c>
      <c r="G1358" s="13">
        <v>40</v>
      </c>
      <c r="H1358" s="22">
        <v>194.56</v>
      </c>
      <c r="I1358" s="22">
        <f t="shared" si="45"/>
        <v>7782.4</v>
      </c>
    </row>
    <row r="1359" spans="2:9" s="35" customFormat="1" x14ac:dyDescent="0.2">
      <c r="B1359" s="13">
        <v>51</v>
      </c>
      <c r="C1359" s="21" t="s">
        <v>1006</v>
      </c>
      <c r="D1359" s="11" t="s">
        <v>1007</v>
      </c>
      <c r="E1359" s="19" t="s">
        <v>1279</v>
      </c>
      <c r="F1359" s="13" t="s">
        <v>51</v>
      </c>
      <c r="G1359" s="13">
        <v>1</v>
      </c>
      <c r="H1359" s="22">
        <v>858664.95999999996</v>
      </c>
      <c r="I1359" s="22">
        <f t="shared" si="45"/>
        <v>858664.95999999996</v>
      </c>
    </row>
    <row r="1360" spans="2:9" s="35" customFormat="1" x14ac:dyDescent="0.2">
      <c r="B1360" s="13">
        <v>52</v>
      </c>
      <c r="C1360" s="21" t="s">
        <v>299</v>
      </c>
      <c r="D1360" s="11" t="s">
        <v>300</v>
      </c>
      <c r="E1360" s="19" t="s">
        <v>1279</v>
      </c>
      <c r="F1360" s="13" t="s">
        <v>51</v>
      </c>
      <c r="G1360" s="13">
        <v>10</v>
      </c>
      <c r="H1360" s="22">
        <v>4403.2</v>
      </c>
      <c r="I1360" s="22">
        <f t="shared" si="45"/>
        <v>44032</v>
      </c>
    </row>
    <row r="1361" spans="2:9" s="35" customFormat="1" x14ac:dyDescent="0.2">
      <c r="B1361" s="13">
        <v>53</v>
      </c>
      <c r="C1361" s="21" t="s">
        <v>301</v>
      </c>
      <c r="D1361" s="11" t="s">
        <v>302</v>
      </c>
      <c r="E1361" s="19" t="s">
        <v>1279</v>
      </c>
      <c r="F1361" s="13" t="s">
        <v>51</v>
      </c>
      <c r="G1361" s="13">
        <v>5</v>
      </c>
      <c r="H1361" s="22">
        <v>1433.6</v>
      </c>
      <c r="I1361" s="22">
        <f t="shared" si="45"/>
        <v>7168</v>
      </c>
    </row>
    <row r="1362" spans="2:9" s="35" customFormat="1" x14ac:dyDescent="0.2">
      <c r="B1362" s="13">
        <v>54</v>
      </c>
      <c r="C1362" s="21" t="s">
        <v>1008</v>
      </c>
      <c r="D1362" s="11" t="s">
        <v>1009</v>
      </c>
      <c r="E1362" s="19" t="s">
        <v>1279</v>
      </c>
      <c r="F1362" s="13" t="s">
        <v>51</v>
      </c>
      <c r="G1362" s="13">
        <v>10</v>
      </c>
      <c r="H1362" s="22">
        <v>2000</v>
      </c>
      <c r="I1362" s="22">
        <f t="shared" si="45"/>
        <v>20000</v>
      </c>
    </row>
    <row r="1363" spans="2:9" s="35" customFormat="1" x14ac:dyDescent="0.2">
      <c r="B1363" s="13">
        <v>55</v>
      </c>
      <c r="C1363" s="21" t="s">
        <v>954</v>
      </c>
      <c r="D1363" s="11" t="s">
        <v>955</v>
      </c>
      <c r="E1363" s="19" t="s">
        <v>1279</v>
      </c>
      <c r="F1363" s="13" t="s">
        <v>51</v>
      </c>
      <c r="G1363" s="13">
        <v>1</v>
      </c>
      <c r="H1363" s="22">
        <v>6180.68</v>
      </c>
      <c r="I1363" s="22">
        <f t="shared" si="45"/>
        <v>6180.68</v>
      </c>
    </row>
    <row r="1364" spans="2:9" s="35" customFormat="1" x14ac:dyDescent="0.2">
      <c r="B1364" s="13">
        <v>56</v>
      </c>
      <c r="C1364" s="21" t="s">
        <v>1010</v>
      </c>
      <c r="D1364" s="11" t="s">
        <v>957</v>
      </c>
      <c r="E1364" s="19" t="s">
        <v>1279</v>
      </c>
      <c r="F1364" s="13" t="s">
        <v>51</v>
      </c>
      <c r="G1364" s="13">
        <v>3</v>
      </c>
      <c r="H1364" s="22">
        <v>7210.7929999999997</v>
      </c>
      <c r="I1364" s="22">
        <f t="shared" si="45"/>
        <v>21632.379000000001</v>
      </c>
    </row>
    <row r="1365" spans="2:9" s="35" customFormat="1" x14ac:dyDescent="0.2">
      <c r="B1365" s="13">
        <v>57</v>
      </c>
      <c r="C1365" s="21" t="s">
        <v>1011</v>
      </c>
      <c r="D1365" s="11" t="s">
        <v>1012</v>
      </c>
      <c r="E1365" s="19" t="s">
        <v>1279</v>
      </c>
      <c r="F1365" s="13" t="s">
        <v>51</v>
      </c>
      <c r="G1365" s="13">
        <v>60</v>
      </c>
      <c r="H1365" s="22">
        <v>190</v>
      </c>
      <c r="I1365" s="22">
        <f t="shared" si="45"/>
        <v>11400</v>
      </c>
    </row>
    <row r="1366" spans="2:9" s="35" customFormat="1" x14ac:dyDescent="0.2">
      <c r="B1366" s="13">
        <v>58</v>
      </c>
      <c r="C1366" s="21" t="s">
        <v>309</v>
      </c>
      <c r="D1366" s="11" t="s">
        <v>310</v>
      </c>
      <c r="E1366" s="19" t="s">
        <v>1279</v>
      </c>
      <c r="F1366" s="13" t="s">
        <v>51</v>
      </c>
      <c r="G1366" s="13">
        <v>5</v>
      </c>
      <c r="H1366" s="22">
        <v>1030.1130000000001</v>
      </c>
      <c r="I1366" s="22">
        <f t="shared" si="45"/>
        <v>5150.5650000000005</v>
      </c>
    </row>
    <row r="1367" spans="2:9" s="35" customFormat="1" ht="31.5" x14ac:dyDescent="0.2">
      <c r="B1367" s="13">
        <v>59</v>
      </c>
      <c r="C1367" s="21" t="s">
        <v>60</v>
      </c>
      <c r="D1367" s="11" t="s">
        <v>61</v>
      </c>
      <c r="E1367" s="19" t="s">
        <v>62</v>
      </c>
      <c r="F1367" s="13" t="s">
        <v>59</v>
      </c>
      <c r="G1367" s="13">
        <v>4</v>
      </c>
      <c r="H1367" s="22">
        <v>68.965999999999994</v>
      </c>
      <c r="I1367" s="22">
        <f t="shared" si="45"/>
        <v>275.86399999999998</v>
      </c>
    </row>
    <row r="1368" spans="2:9" s="35" customFormat="1" ht="31.5" x14ac:dyDescent="0.2">
      <c r="B1368" s="13">
        <v>60</v>
      </c>
      <c r="C1368" s="21" t="s">
        <v>319</v>
      </c>
      <c r="D1368" s="11" t="s">
        <v>320</v>
      </c>
      <c r="E1368" s="19" t="s">
        <v>321</v>
      </c>
      <c r="F1368" s="13" t="s">
        <v>322</v>
      </c>
      <c r="G1368" s="13">
        <v>10</v>
      </c>
      <c r="H1368" s="22">
        <v>28.381</v>
      </c>
      <c r="I1368" s="22">
        <f t="shared" si="45"/>
        <v>283.81</v>
      </c>
    </row>
    <row r="1369" spans="2:9" s="35" customFormat="1" x14ac:dyDescent="0.2">
      <c r="B1369" s="13">
        <v>61</v>
      </c>
      <c r="C1369" s="21" t="s">
        <v>323</v>
      </c>
      <c r="D1369" s="11" t="s">
        <v>324</v>
      </c>
      <c r="E1369" s="19" t="s">
        <v>1279</v>
      </c>
      <c r="F1369" s="13" t="s">
        <v>325</v>
      </c>
      <c r="G1369" s="13">
        <v>2</v>
      </c>
      <c r="H1369" s="22">
        <v>3130.2460000000001</v>
      </c>
      <c r="I1369" s="22">
        <f t="shared" si="45"/>
        <v>6260.4920000000002</v>
      </c>
    </row>
    <row r="1370" spans="2:9" s="35" customFormat="1" ht="31.5" x14ac:dyDescent="0.2">
      <c r="B1370" s="13">
        <v>62</v>
      </c>
      <c r="C1370" s="21" t="s">
        <v>326</v>
      </c>
      <c r="D1370" s="11" t="s">
        <v>327</v>
      </c>
      <c r="E1370" s="19" t="s">
        <v>328</v>
      </c>
      <c r="F1370" s="13" t="s">
        <v>107</v>
      </c>
      <c r="G1370" s="13">
        <v>2.5</v>
      </c>
      <c r="H1370" s="22">
        <v>210.227</v>
      </c>
      <c r="I1370" s="22">
        <f t="shared" si="45"/>
        <v>525.5675</v>
      </c>
    </row>
    <row r="1371" spans="2:9" s="35" customFormat="1" ht="78.75" x14ac:dyDescent="0.2">
      <c r="B1371" s="13">
        <v>63</v>
      </c>
      <c r="C1371" s="21" t="s">
        <v>409</v>
      </c>
      <c r="D1371" s="11" t="s">
        <v>410</v>
      </c>
      <c r="E1371" s="19" t="s">
        <v>411</v>
      </c>
      <c r="F1371" s="13" t="s">
        <v>59</v>
      </c>
      <c r="G1371" s="13">
        <v>5</v>
      </c>
      <c r="H1371" s="22">
        <v>53.104999999999997</v>
      </c>
      <c r="I1371" s="22">
        <f t="shared" si="45"/>
        <v>265.52499999999998</v>
      </c>
    </row>
    <row r="1372" spans="2:9" s="35" customFormat="1" ht="78.75" x14ac:dyDescent="0.2">
      <c r="B1372" s="13">
        <v>64</v>
      </c>
      <c r="C1372" s="21" t="s">
        <v>332</v>
      </c>
      <c r="D1372" s="11" t="s">
        <v>333</v>
      </c>
      <c r="E1372" s="19" t="s">
        <v>334</v>
      </c>
      <c r="F1372" s="13" t="s">
        <v>59</v>
      </c>
      <c r="G1372" s="13">
        <v>5</v>
      </c>
      <c r="H1372" s="22">
        <v>959.63099999999997</v>
      </c>
      <c r="I1372" s="22">
        <f t="shared" si="45"/>
        <v>4798.1549999999997</v>
      </c>
    </row>
    <row r="1373" spans="2:9" s="35" customFormat="1" ht="78.75" x14ac:dyDescent="0.2">
      <c r="B1373" s="13">
        <v>65</v>
      </c>
      <c r="C1373" s="21" t="s">
        <v>335</v>
      </c>
      <c r="D1373" s="11" t="s">
        <v>336</v>
      </c>
      <c r="E1373" s="19" t="s">
        <v>337</v>
      </c>
      <c r="F1373" s="13" t="s">
        <v>59</v>
      </c>
      <c r="G1373" s="13">
        <v>5</v>
      </c>
      <c r="H1373" s="22">
        <v>92.191000000000003</v>
      </c>
      <c r="I1373" s="22">
        <f t="shared" si="45"/>
        <v>460.95500000000004</v>
      </c>
    </row>
    <row r="1374" spans="2:9" s="35" customFormat="1" ht="78.75" x14ac:dyDescent="0.2">
      <c r="B1374" s="13">
        <v>66</v>
      </c>
      <c r="C1374" s="21" t="s">
        <v>98</v>
      </c>
      <c r="D1374" s="11" t="s">
        <v>99</v>
      </c>
      <c r="E1374" s="19" t="s">
        <v>100</v>
      </c>
      <c r="F1374" s="13" t="s">
        <v>59</v>
      </c>
      <c r="G1374" s="13">
        <v>3</v>
      </c>
      <c r="H1374" s="22">
        <v>63.723999999999997</v>
      </c>
      <c r="I1374" s="22">
        <f t="shared" ref="I1374:I1379" si="46">H1374*G1374</f>
        <v>191.172</v>
      </c>
    </row>
    <row r="1375" spans="2:9" s="35" customFormat="1" x14ac:dyDescent="0.2">
      <c r="B1375" s="13">
        <v>67</v>
      </c>
      <c r="C1375" s="21" t="s">
        <v>1013</v>
      </c>
      <c r="D1375" s="11" t="s">
        <v>1014</v>
      </c>
      <c r="E1375" s="19" t="s">
        <v>1279</v>
      </c>
      <c r="F1375" s="13" t="s">
        <v>59</v>
      </c>
      <c r="G1375" s="13">
        <v>0.5</v>
      </c>
      <c r="H1375" s="22">
        <v>69.150000000000006</v>
      </c>
      <c r="I1375" s="22">
        <f t="shared" si="46"/>
        <v>34.575000000000003</v>
      </c>
    </row>
    <row r="1376" spans="2:9" s="35" customFormat="1" x14ac:dyDescent="0.2">
      <c r="B1376" s="13">
        <v>68</v>
      </c>
      <c r="C1376" s="21" t="s">
        <v>1015</v>
      </c>
      <c r="D1376" s="11" t="s">
        <v>1016</v>
      </c>
      <c r="E1376" s="19" t="s">
        <v>1279</v>
      </c>
      <c r="F1376" s="13" t="s">
        <v>51</v>
      </c>
      <c r="G1376" s="13">
        <v>4</v>
      </c>
      <c r="H1376" s="22">
        <v>1120</v>
      </c>
      <c r="I1376" s="22">
        <f t="shared" si="46"/>
        <v>4480</v>
      </c>
    </row>
    <row r="1377" spans="2:13" s="35" customFormat="1" x14ac:dyDescent="0.2">
      <c r="B1377" s="13">
        <v>69</v>
      </c>
      <c r="C1377" s="21" t="s">
        <v>1017</v>
      </c>
      <c r="D1377" s="11" t="s">
        <v>1018</v>
      </c>
      <c r="E1377" s="19" t="s">
        <v>1279</v>
      </c>
      <c r="F1377" s="13" t="s">
        <v>51</v>
      </c>
      <c r="G1377" s="13">
        <v>4</v>
      </c>
      <c r="H1377" s="22">
        <v>520</v>
      </c>
      <c r="I1377" s="22">
        <f t="shared" si="46"/>
        <v>2080</v>
      </c>
    </row>
    <row r="1378" spans="2:13" s="35" customFormat="1" x14ac:dyDescent="0.2">
      <c r="B1378" s="13">
        <v>70</v>
      </c>
      <c r="C1378" s="21" t="s">
        <v>1019</v>
      </c>
      <c r="D1378" s="11" t="s">
        <v>1020</v>
      </c>
      <c r="E1378" s="19" t="s">
        <v>1279</v>
      </c>
      <c r="F1378" s="13" t="s">
        <v>51</v>
      </c>
      <c r="G1378" s="13">
        <v>4</v>
      </c>
      <c r="H1378" s="22">
        <v>515.05700000000002</v>
      </c>
      <c r="I1378" s="22">
        <f t="shared" si="46"/>
        <v>2060.2280000000001</v>
      </c>
    </row>
    <row r="1379" spans="2:13" s="35" customFormat="1" x14ac:dyDescent="0.2">
      <c r="B1379" s="13">
        <v>71</v>
      </c>
      <c r="C1379" s="21" t="s">
        <v>1021</v>
      </c>
      <c r="D1379" s="11" t="s">
        <v>1022</v>
      </c>
      <c r="E1379" s="19" t="s">
        <v>1279</v>
      </c>
      <c r="F1379" s="13" t="s">
        <v>51</v>
      </c>
      <c r="G1379" s="13">
        <v>4</v>
      </c>
      <c r="H1379" s="22">
        <v>240</v>
      </c>
      <c r="I1379" s="22">
        <f t="shared" si="46"/>
        <v>960</v>
      </c>
    </row>
    <row r="1380" spans="2:13" s="35" customFormat="1" ht="18.75" customHeight="1" x14ac:dyDescent="0.2">
      <c r="B1380" s="57"/>
      <c r="C1380" s="58"/>
      <c r="D1380" s="59" t="s">
        <v>5</v>
      </c>
      <c r="E1380" s="60"/>
      <c r="F1380" s="61"/>
      <c r="G1380" s="57"/>
      <c r="H1380" s="62"/>
      <c r="I1380" s="63">
        <f>SUM(I1309:I1379)</f>
        <v>1882164.5804999992</v>
      </c>
      <c r="J1380" s="64"/>
    </row>
    <row r="1381" spans="2:13" s="35" customFormat="1" ht="18.75" customHeight="1" x14ac:dyDescent="0.2">
      <c r="B1381" s="51"/>
      <c r="C1381" s="81"/>
      <c r="D1381" s="8"/>
      <c r="E1381" s="54"/>
      <c r="F1381" s="82"/>
      <c r="G1381" s="51"/>
      <c r="H1381" s="56"/>
      <c r="I1381" s="83"/>
      <c r="J1381" s="64"/>
    </row>
    <row r="1382" spans="2:13" ht="15.75" customHeight="1" x14ac:dyDescent="0.2">
      <c r="B1382" s="8"/>
      <c r="D1382" s="9" t="s">
        <v>17</v>
      </c>
      <c r="E1382" s="32" t="s">
        <v>1023</v>
      </c>
    </row>
    <row r="1383" spans="2:13" ht="15.75" customHeight="1" x14ac:dyDescent="0.2">
      <c r="B1383" s="8"/>
      <c r="D1383" s="9"/>
    </row>
    <row r="1384" spans="2:13" x14ac:dyDescent="0.2">
      <c r="B1384" s="9"/>
      <c r="D1384" s="4" t="s">
        <v>1024</v>
      </c>
      <c r="I1384" s="37"/>
    </row>
    <row r="1385" spans="2:13" x14ac:dyDescent="0.2">
      <c r="B1385" s="9"/>
      <c r="D1385" s="38" t="s">
        <v>16</v>
      </c>
      <c r="I1385" s="39"/>
    </row>
    <row r="1386" spans="2:13" x14ac:dyDescent="0.2">
      <c r="B1386" s="9"/>
      <c r="C1386" s="8"/>
      <c r="D1386" s="117" t="s">
        <v>921</v>
      </c>
      <c r="E1386" s="117"/>
      <c r="F1386" s="117"/>
      <c r="G1386" s="117"/>
      <c r="H1386" s="117"/>
      <c r="I1386" s="40"/>
    </row>
    <row r="1387" spans="2:13" x14ac:dyDescent="0.2">
      <c r="B1387" s="9"/>
      <c r="D1387" s="38" t="s">
        <v>18</v>
      </c>
      <c r="I1387" s="40"/>
    </row>
    <row r="1388" spans="2:13" s="6" customFormat="1" x14ac:dyDescent="0.2">
      <c r="B1388" s="7"/>
      <c r="C1388" s="41"/>
      <c r="D1388" s="42"/>
      <c r="E1388" s="118"/>
      <c r="F1388" s="119"/>
      <c r="G1388" s="119"/>
      <c r="H1388" s="43"/>
      <c r="I1388" s="44"/>
      <c r="J1388" s="35"/>
      <c r="K1388" s="35"/>
      <c r="L1388" s="35"/>
    </row>
    <row r="1389" spans="2:13" x14ac:dyDescent="0.2">
      <c r="B1389" s="9" t="s">
        <v>1025</v>
      </c>
      <c r="C1389" s="4"/>
      <c r="D1389" s="10"/>
      <c r="E1389" s="118"/>
      <c r="F1389" s="119"/>
      <c r="G1389" s="119"/>
      <c r="H1389" s="43"/>
      <c r="I1389" s="44"/>
    </row>
    <row r="1390" spans="2:13" x14ac:dyDescent="0.2">
      <c r="B1390" s="120" t="s">
        <v>0</v>
      </c>
      <c r="C1390" s="120" t="s">
        <v>6</v>
      </c>
      <c r="D1390" s="120" t="s">
        <v>1</v>
      </c>
      <c r="E1390" s="121" t="s">
        <v>2</v>
      </c>
      <c r="F1390" s="120" t="s">
        <v>3</v>
      </c>
      <c r="G1390" s="120" t="s">
        <v>4</v>
      </c>
      <c r="H1390" s="122" t="s">
        <v>13</v>
      </c>
      <c r="I1390" s="123"/>
      <c r="J1390" s="120" t="s">
        <v>14</v>
      </c>
      <c r="K1390" s="122" t="s">
        <v>15</v>
      </c>
      <c r="L1390" s="122"/>
    </row>
    <row r="1391" spans="2:13" s="35" customFormat="1" x14ac:dyDescent="0.2">
      <c r="B1391" s="120"/>
      <c r="C1391" s="120"/>
      <c r="D1391" s="120"/>
      <c r="E1391" s="121"/>
      <c r="F1391" s="120"/>
      <c r="G1391" s="120"/>
      <c r="H1391" s="19" t="s">
        <v>11</v>
      </c>
      <c r="I1391" s="20" t="s">
        <v>12</v>
      </c>
      <c r="J1391" s="120"/>
      <c r="K1391" s="19" t="s">
        <v>11</v>
      </c>
      <c r="L1391" s="20" t="s">
        <v>12</v>
      </c>
      <c r="M1391" s="45"/>
    </row>
    <row r="1392" spans="2:13" s="12" customFormat="1" x14ac:dyDescent="0.2">
      <c r="B1392" s="5">
        <v>1</v>
      </c>
      <c r="C1392" s="5">
        <v>2</v>
      </c>
      <c r="D1392" s="5">
        <v>3</v>
      </c>
      <c r="E1392" s="5">
        <v>4</v>
      </c>
      <c r="F1392" s="5">
        <v>5</v>
      </c>
      <c r="G1392" s="5">
        <v>6</v>
      </c>
      <c r="H1392" s="5">
        <v>7</v>
      </c>
      <c r="I1392" s="5">
        <v>8</v>
      </c>
      <c r="J1392" s="5">
        <v>9</v>
      </c>
      <c r="K1392" s="5">
        <v>10</v>
      </c>
      <c r="L1392" s="5">
        <v>11</v>
      </c>
    </row>
    <row r="1393" spans="2:12" s="12" customFormat="1" ht="31.5" x14ac:dyDescent="0.2">
      <c r="B1393" s="13">
        <v>1</v>
      </c>
      <c r="C1393" s="21" t="s">
        <v>1026</v>
      </c>
      <c r="D1393" s="13" t="s">
        <v>1027</v>
      </c>
      <c r="E1393" s="22">
        <v>1</v>
      </c>
      <c r="F1393" s="13" t="s">
        <v>33</v>
      </c>
      <c r="G1393" s="13">
        <v>1</v>
      </c>
      <c r="H1393" s="22">
        <v>16949</v>
      </c>
      <c r="I1393" s="22">
        <f>H1393*G1393*E1393</f>
        <v>16949</v>
      </c>
      <c r="J1393" s="23">
        <v>3.4</v>
      </c>
      <c r="K1393" s="24">
        <v>107.3</v>
      </c>
      <c r="L1393" s="24">
        <v>107.3</v>
      </c>
    </row>
    <row r="1394" spans="2:12" s="12" customFormat="1" ht="47.25" x14ac:dyDescent="0.2">
      <c r="B1394" s="13">
        <v>2</v>
      </c>
      <c r="C1394" s="21" t="s">
        <v>423</v>
      </c>
      <c r="D1394" s="13" t="s">
        <v>424</v>
      </c>
      <c r="E1394" s="22">
        <v>1</v>
      </c>
      <c r="F1394" s="13" t="s">
        <v>27</v>
      </c>
      <c r="G1394" s="13">
        <v>1</v>
      </c>
      <c r="H1394" s="22">
        <v>18224</v>
      </c>
      <c r="I1394" s="22">
        <f t="shared" ref="I1394:I1409" si="47">H1394*G1394*E1394</f>
        <v>18224</v>
      </c>
      <c r="J1394" s="23">
        <v>3</v>
      </c>
      <c r="K1394" s="24">
        <v>121.2</v>
      </c>
      <c r="L1394" s="24">
        <v>121.2</v>
      </c>
    </row>
    <row r="1395" spans="2:12" s="12" customFormat="1" ht="31.5" x14ac:dyDescent="0.2">
      <c r="B1395" s="13">
        <v>3</v>
      </c>
      <c r="C1395" s="21" t="s">
        <v>1028</v>
      </c>
      <c r="D1395" s="13" t="s">
        <v>422</v>
      </c>
      <c r="E1395" s="22">
        <v>1</v>
      </c>
      <c r="F1395" s="13" t="s">
        <v>27</v>
      </c>
      <c r="G1395" s="13">
        <v>1</v>
      </c>
      <c r="H1395" s="22">
        <v>19145</v>
      </c>
      <c r="I1395" s="22">
        <f t="shared" si="47"/>
        <v>19145</v>
      </c>
      <c r="J1395" s="23">
        <v>3.5</v>
      </c>
      <c r="K1395" s="24">
        <v>119.9</v>
      </c>
      <c r="L1395" s="24">
        <v>119.9</v>
      </c>
    </row>
    <row r="1396" spans="2:12" s="12" customFormat="1" ht="31.5" x14ac:dyDescent="0.2">
      <c r="B1396" s="13">
        <v>4</v>
      </c>
      <c r="C1396" s="21" t="s">
        <v>425</v>
      </c>
      <c r="D1396" s="13" t="s">
        <v>426</v>
      </c>
      <c r="E1396" s="22">
        <v>1</v>
      </c>
      <c r="F1396" s="13" t="s">
        <v>27</v>
      </c>
      <c r="G1396" s="13">
        <v>1</v>
      </c>
      <c r="H1396" s="22">
        <v>18663</v>
      </c>
      <c r="I1396" s="22">
        <f t="shared" si="47"/>
        <v>18663</v>
      </c>
      <c r="J1396" s="23">
        <v>3.5</v>
      </c>
      <c r="K1396" s="24">
        <v>116.9</v>
      </c>
      <c r="L1396" s="24">
        <v>116.9</v>
      </c>
    </row>
    <row r="1397" spans="2:12" s="12" customFormat="1" ht="63" x14ac:dyDescent="0.2">
      <c r="B1397" s="13">
        <v>5</v>
      </c>
      <c r="C1397" s="21" t="s">
        <v>427</v>
      </c>
      <c r="D1397" s="13" t="s">
        <v>1029</v>
      </c>
      <c r="E1397" s="22">
        <v>1</v>
      </c>
      <c r="F1397" s="13" t="s">
        <v>27</v>
      </c>
      <c r="G1397" s="13">
        <v>1</v>
      </c>
      <c r="H1397" s="22">
        <v>137486</v>
      </c>
      <c r="I1397" s="22">
        <f t="shared" si="47"/>
        <v>137486</v>
      </c>
      <c r="J1397" s="23">
        <v>3.5</v>
      </c>
      <c r="K1397" s="24">
        <v>860.9</v>
      </c>
      <c r="L1397" s="24">
        <v>860.9</v>
      </c>
    </row>
    <row r="1398" spans="2:12" s="12" customFormat="1" ht="63" x14ac:dyDescent="0.2">
      <c r="B1398" s="13">
        <v>6</v>
      </c>
      <c r="C1398" s="21" t="s">
        <v>1030</v>
      </c>
      <c r="D1398" s="13" t="s">
        <v>1031</v>
      </c>
      <c r="E1398" s="22">
        <v>1</v>
      </c>
      <c r="F1398" s="13" t="s">
        <v>27</v>
      </c>
      <c r="G1398" s="13">
        <v>1</v>
      </c>
      <c r="H1398" s="22">
        <v>243180</v>
      </c>
      <c r="I1398" s="22">
        <f t="shared" si="47"/>
        <v>243180</v>
      </c>
      <c r="J1398" s="23">
        <v>3.5</v>
      </c>
      <c r="K1398" s="24">
        <v>1522.7</v>
      </c>
      <c r="L1398" s="24">
        <v>1522.7</v>
      </c>
    </row>
    <row r="1399" spans="2:12" s="12" customFormat="1" ht="31.5" x14ac:dyDescent="0.2">
      <c r="B1399" s="13">
        <v>7</v>
      </c>
      <c r="C1399" s="21" t="s">
        <v>1032</v>
      </c>
      <c r="D1399" s="13" t="s">
        <v>1033</v>
      </c>
      <c r="E1399" s="22">
        <v>1</v>
      </c>
      <c r="F1399" s="13" t="s">
        <v>193</v>
      </c>
      <c r="G1399" s="13">
        <v>1</v>
      </c>
      <c r="H1399" s="22">
        <v>66482</v>
      </c>
      <c r="I1399" s="22">
        <f t="shared" si="47"/>
        <v>66482</v>
      </c>
      <c r="J1399" s="23">
        <v>3.5</v>
      </c>
      <c r="K1399" s="24">
        <v>416.3</v>
      </c>
      <c r="L1399" s="24">
        <v>416.3</v>
      </c>
    </row>
    <row r="1400" spans="2:12" s="12" customFormat="1" ht="47.25" x14ac:dyDescent="0.2">
      <c r="B1400" s="13">
        <v>8</v>
      </c>
      <c r="C1400" s="21" t="s">
        <v>443</v>
      </c>
      <c r="D1400" s="13" t="s">
        <v>444</v>
      </c>
      <c r="E1400" s="22">
        <v>1</v>
      </c>
      <c r="F1400" s="13" t="s">
        <v>445</v>
      </c>
      <c r="G1400" s="13">
        <v>4</v>
      </c>
      <c r="H1400" s="22">
        <v>25205</v>
      </c>
      <c r="I1400" s="22">
        <f t="shared" si="47"/>
        <v>100820</v>
      </c>
      <c r="J1400" s="23">
        <v>3.5</v>
      </c>
      <c r="K1400" s="24">
        <v>157.80000000000001</v>
      </c>
      <c r="L1400" s="24">
        <v>631.20000000000005</v>
      </c>
    </row>
    <row r="1401" spans="2:12" s="12" customFormat="1" ht="31.5" x14ac:dyDescent="0.2">
      <c r="B1401" s="13">
        <v>9</v>
      </c>
      <c r="C1401" s="21" t="s">
        <v>1034</v>
      </c>
      <c r="D1401" s="13" t="s">
        <v>432</v>
      </c>
      <c r="E1401" s="22">
        <v>1</v>
      </c>
      <c r="F1401" s="13" t="s">
        <v>33</v>
      </c>
      <c r="G1401" s="13">
        <v>1</v>
      </c>
      <c r="H1401" s="22">
        <v>45141</v>
      </c>
      <c r="I1401" s="22">
        <f t="shared" si="47"/>
        <v>45141</v>
      </c>
      <c r="J1401" s="23">
        <v>3.5</v>
      </c>
      <c r="K1401" s="24">
        <v>282.7</v>
      </c>
      <c r="L1401" s="24">
        <v>282.7</v>
      </c>
    </row>
    <row r="1402" spans="2:12" s="12" customFormat="1" ht="47.25" x14ac:dyDescent="0.2">
      <c r="B1402" s="13">
        <v>10</v>
      </c>
      <c r="C1402" s="21" t="s">
        <v>1035</v>
      </c>
      <c r="D1402" s="13" t="s">
        <v>1036</v>
      </c>
      <c r="E1402" s="22">
        <v>1</v>
      </c>
      <c r="F1402" s="13" t="s">
        <v>178</v>
      </c>
      <c r="G1402" s="13">
        <v>1</v>
      </c>
      <c r="H1402" s="22">
        <v>38597</v>
      </c>
      <c r="I1402" s="22">
        <f t="shared" si="47"/>
        <v>38597</v>
      </c>
      <c r="J1402" s="23">
        <v>3.5</v>
      </c>
      <c r="K1402" s="24">
        <v>241.7</v>
      </c>
      <c r="L1402" s="24">
        <v>241.7</v>
      </c>
    </row>
    <row r="1403" spans="2:12" s="12" customFormat="1" ht="47.25" x14ac:dyDescent="0.2">
      <c r="B1403" s="13">
        <v>11</v>
      </c>
      <c r="C1403" s="21" t="s">
        <v>435</v>
      </c>
      <c r="D1403" s="13" t="s">
        <v>1037</v>
      </c>
      <c r="E1403" s="22">
        <v>1</v>
      </c>
      <c r="F1403" s="13" t="s">
        <v>170</v>
      </c>
      <c r="G1403" s="13">
        <v>1</v>
      </c>
      <c r="H1403" s="22">
        <v>58402</v>
      </c>
      <c r="I1403" s="22">
        <f t="shared" si="47"/>
        <v>58402</v>
      </c>
      <c r="J1403" s="23">
        <v>3.5</v>
      </c>
      <c r="K1403" s="24">
        <v>365.7</v>
      </c>
      <c r="L1403" s="24">
        <v>365.7</v>
      </c>
    </row>
    <row r="1404" spans="2:12" s="12" customFormat="1" x14ac:dyDescent="0.2">
      <c r="B1404" s="13">
        <v>12</v>
      </c>
      <c r="C1404" s="21" t="s">
        <v>1038</v>
      </c>
      <c r="D1404" s="13" t="s">
        <v>1039</v>
      </c>
      <c r="E1404" s="22">
        <v>1</v>
      </c>
      <c r="F1404" s="13" t="s">
        <v>33</v>
      </c>
      <c r="G1404" s="13">
        <v>1</v>
      </c>
      <c r="H1404" s="22">
        <v>4830</v>
      </c>
      <c r="I1404" s="22">
        <f t="shared" si="47"/>
        <v>4830</v>
      </c>
      <c r="J1404" s="23">
        <v>3</v>
      </c>
      <c r="K1404" s="24">
        <v>32.1</v>
      </c>
      <c r="L1404" s="24">
        <v>32.1</v>
      </c>
    </row>
    <row r="1405" spans="2:12" s="12" customFormat="1" ht="31.5" x14ac:dyDescent="0.2">
      <c r="B1405" s="13">
        <v>13</v>
      </c>
      <c r="C1405" s="21" t="s">
        <v>1040</v>
      </c>
      <c r="D1405" s="13" t="s">
        <v>1041</v>
      </c>
      <c r="E1405" s="22">
        <v>1</v>
      </c>
      <c r="F1405" s="13" t="s">
        <v>170</v>
      </c>
      <c r="G1405" s="13">
        <v>1</v>
      </c>
      <c r="H1405" s="22">
        <v>31572</v>
      </c>
      <c r="I1405" s="22">
        <f t="shared" si="47"/>
        <v>31572</v>
      </c>
      <c r="J1405" s="23">
        <v>3.4</v>
      </c>
      <c r="K1405" s="24">
        <v>199.9</v>
      </c>
      <c r="L1405" s="24">
        <v>199.9</v>
      </c>
    </row>
    <row r="1406" spans="2:12" s="12" customFormat="1" ht="31.5" x14ac:dyDescent="0.2">
      <c r="B1406" s="13">
        <v>14</v>
      </c>
      <c r="C1406" s="21" t="s">
        <v>1042</v>
      </c>
      <c r="D1406" s="13" t="s">
        <v>1043</v>
      </c>
      <c r="E1406" s="22">
        <v>1</v>
      </c>
      <c r="F1406" s="13" t="s">
        <v>170</v>
      </c>
      <c r="G1406" s="13">
        <v>1</v>
      </c>
      <c r="H1406" s="22">
        <v>46194</v>
      </c>
      <c r="I1406" s="22">
        <f t="shared" si="47"/>
        <v>46194</v>
      </c>
      <c r="J1406" s="23">
        <v>3.4</v>
      </c>
      <c r="K1406" s="24">
        <v>292.60000000000002</v>
      </c>
      <c r="L1406" s="24">
        <v>292.60000000000002</v>
      </c>
    </row>
    <row r="1407" spans="2:12" s="12" customFormat="1" ht="31.5" x14ac:dyDescent="0.2">
      <c r="B1407" s="13">
        <v>15</v>
      </c>
      <c r="C1407" s="21" t="s">
        <v>188</v>
      </c>
      <c r="D1407" s="13" t="s">
        <v>1044</v>
      </c>
      <c r="E1407" s="22">
        <v>1</v>
      </c>
      <c r="F1407" s="13" t="s">
        <v>190</v>
      </c>
      <c r="G1407" s="13">
        <v>2930</v>
      </c>
      <c r="H1407" s="22">
        <v>16</v>
      </c>
      <c r="I1407" s="22">
        <f t="shared" si="47"/>
        <v>46880</v>
      </c>
      <c r="J1407" s="23">
        <v>3.8</v>
      </c>
      <c r="K1407" s="24">
        <v>0.1</v>
      </c>
      <c r="L1407" s="24">
        <v>293</v>
      </c>
    </row>
    <row r="1408" spans="2:12" s="12" customFormat="1" ht="63" x14ac:dyDescent="0.2">
      <c r="B1408" s="13">
        <v>16</v>
      </c>
      <c r="C1408" s="21" t="s">
        <v>188</v>
      </c>
      <c r="D1408" s="13" t="s">
        <v>1045</v>
      </c>
      <c r="E1408" s="22">
        <v>1</v>
      </c>
      <c r="F1408" s="13" t="s">
        <v>190</v>
      </c>
      <c r="G1408" s="13">
        <v>9850</v>
      </c>
      <c r="H1408" s="22">
        <v>16</v>
      </c>
      <c r="I1408" s="22">
        <f t="shared" si="47"/>
        <v>157600</v>
      </c>
      <c r="J1408" s="23">
        <v>3.8</v>
      </c>
      <c r="K1408" s="24">
        <v>0.1</v>
      </c>
      <c r="L1408" s="24">
        <v>985</v>
      </c>
    </row>
    <row r="1409" spans="2:12" s="12" customFormat="1" ht="47.25" x14ac:dyDescent="0.2">
      <c r="B1409" s="13">
        <v>17</v>
      </c>
      <c r="C1409" s="21" t="s">
        <v>446</v>
      </c>
      <c r="D1409" s="13" t="s">
        <v>1046</v>
      </c>
      <c r="E1409" s="22">
        <v>1</v>
      </c>
      <c r="F1409" s="13" t="s">
        <v>448</v>
      </c>
      <c r="G1409" s="13">
        <v>3</v>
      </c>
      <c r="H1409" s="22">
        <v>74430</v>
      </c>
      <c r="I1409" s="22">
        <f t="shared" si="47"/>
        <v>223290</v>
      </c>
      <c r="J1409" s="23">
        <v>3.5</v>
      </c>
      <c r="K1409" s="24">
        <v>466.1</v>
      </c>
      <c r="L1409" s="24">
        <v>1398.3</v>
      </c>
    </row>
    <row r="1410" spans="2:12" s="12" customFormat="1" x14ac:dyDescent="0.2">
      <c r="B1410" s="5"/>
      <c r="C1410" s="25"/>
      <c r="D1410" s="5" t="s">
        <v>45</v>
      </c>
      <c r="E1410" s="26"/>
      <c r="F1410" s="5"/>
      <c r="G1410" s="5"/>
      <c r="H1410" s="26"/>
      <c r="I1410" s="26">
        <f>SUM(I1393:I1409)</f>
        <v>1273455</v>
      </c>
      <c r="J1410" s="27"/>
      <c r="K1410" s="28"/>
      <c r="L1410" s="28">
        <v>7987.4</v>
      </c>
    </row>
    <row r="1411" spans="2:12" s="46" customFormat="1" x14ac:dyDescent="0.2">
      <c r="B1411" s="13"/>
      <c r="C1411" s="21"/>
      <c r="D1411" s="13" t="s">
        <v>46</v>
      </c>
      <c r="E1411" s="22" t="s">
        <v>19</v>
      </c>
      <c r="F1411" s="13">
        <v>1</v>
      </c>
      <c r="G1411" s="13"/>
      <c r="H1411" s="22"/>
      <c r="I1411" s="22"/>
      <c r="J1411" s="23"/>
      <c r="K1411" s="24"/>
      <c r="L1411" s="24"/>
    </row>
    <row r="1412" spans="2:12" s="12" customFormat="1" x14ac:dyDescent="0.2">
      <c r="B1412" s="29"/>
      <c r="C1412" s="30"/>
      <c r="D1412" s="29" t="s">
        <v>47</v>
      </c>
      <c r="E1412" s="31"/>
      <c r="F1412" s="29"/>
      <c r="G1412" s="29"/>
      <c r="H1412" s="31"/>
      <c r="I1412" s="31">
        <f>I1410*F1411</f>
        <v>1273455</v>
      </c>
      <c r="J1412" s="27"/>
      <c r="K1412" s="28"/>
      <c r="L1412" s="28"/>
    </row>
    <row r="1413" spans="2:12" s="12" customFormat="1" x14ac:dyDescent="0.2">
      <c r="B1413" s="46"/>
      <c r="C1413" s="47"/>
      <c r="D1413" s="46"/>
      <c r="E1413" s="48"/>
      <c r="F1413" s="46"/>
      <c r="G1413" s="46"/>
      <c r="H1413" s="48"/>
      <c r="I1413" s="48"/>
      <c r="J1413" s="49"/>
      <c r="K1413" s="50"/>
      <c r="L1413" s="50"/>
    </row>
    <row r="1414" spans="2:12" s="35" customFormat="1" ht="15.75" customHeight="1" x14ac:dyDescent="0.2">
      <c r="B1414" s="51"/>
      <c r="C1414" s="52"/>
      <c r="D1414" s="53" t="s">
        <v>20</v>
      </c>
      <c r="E1414" s="54"/>
      <c r="F1414" s="55"/>
      <c r="G1414" s="51"/>
      <c r="H1414" s="56"/>
      <c r="I1414" s="56"/>
    </row>
    <row r="1415" spans="2:12" s="35" customFormat="1" ht="31.5" x14ac:dyDescent="0.2">
      <c r="B1415" s="13" t="s">
        <v>0</v>
      </c>
      <c r="C1415" s="21" t="s">
        <v>9</v>
      </c>
      <c r="D1415" s="11" t="s">
        <v>10</v>
      </c>
      <c r="E1415" s="19" t="s">
        <v>1280</v>
      </c>
      <c r="F1415" s="13" t="s">
        <v>3</v>
      </c>
      <c r="G1415" s="13" t="s">
        <v>4</v>
      </c>
      <c r="H1415" s="19" t="s">
        <v>7</v>
      </c>
      <c r="I1415" s="20" t="s">
        <v>8</v>
      </c>
    </row>
    <row r="1416" spans="2:12" s="35" customFormat="1" x14ac:dyDescent="0.2">
      <c r="B1416" s="13">
        <v>1</v>
      </c>
      <c r="C1416" s="21" t="s">
        <v>1047</v>
      </c>
      <c r="D1416" s="11" t="s">
        <v>1048</v>
      </c>
      <c r="E1416" s="19" t="s">
        <v>1279</v>
      </c>
      <c r="F1416" s="13" t="s">
        <v>51</v>
      </c>
      <c r="G1416" s="13">
        <v>5</v>
      </c>
      <c r="H1416" s="22">
        <v>17511.925999999999</v>
      </c>
      <c r="I1416" s="22">
        <f>H1416*G1416</f>
        <v>87559.63</v>
      </c>
    </row>
    <row r="1417" spans="2:12" s="35" customFormat="1" x14ac:dyDescent="0.2">
      <c r="B1417" s="13">
        <v>2</v>
      </c>
      <c r="C1417" s="21" t="s">
        <v>1049</v>
      </c>
      <c r="D1417" s="11" t="s">
        <v>1050</v>
      </c>
      <c r="E1417" s="19" t="s">
        <v>1279</v>
      </c>
      <c r="F1417" s="13" t="s">
        <v>51</v>
      </c>
      <c r="G1417" s="13">
        <v>20</v>
      </c>
      <c r="H1417" s="22">
        <v>154.517</v>
      </c>
      <c r="I1417" s="22">
        <f t="shared" ref="I1417:I1451" si="48">H1417*G1417</f>
        <v>3090.34</v>
      </c>
    </row>
    <row r="1418" spans="2:12" s="35" customFormat="1" x14ac:dyDescent="0.2">
      <c r="B1418" s="13">
        <v>3</v>
      </c>
      <c r="C1418" s="21" t="s">
        <v>1051</v>
      </c>
      <c r="D1418" s="11" t="s">
        <v>1052</v>
      </c>
      <c r="E1418" s="19" t="s">
        <v>1279</v>
      </c>
      <c r="F1418" s="13" t="s">
        <v>51</v>
      </c>
      <c r="G1418" s="13">
        <v>12</v>
      </c>
      <c r="H1418" s="22">
        <v>235.52</v>
      </c>
      <c r="I1418" s="22">
        <f t="shared" si="48"/>
        <v>2826.2400000000002</v>
      </c>
    </row>
    <row r="1419" spans="2:12" s="35" customFormat="1" x14ac:dyDescent="0.2">
      <c r="B1419" s="13">
        <v>4</v>
      </c>
      <c r="C1419" s="21" t="s">
        <v>1053</v>
      </c>
      <c r="D1419" s="11" t="s">
        <v>1054</v>
      </c>
      <c r="E1419" s="19" t="s">
        <v>1279</v>
      </c>
      <c r="F1419" s="13" t="s">
        <v>51</v>
      </c>
      <c r="G1419" s="13">
        <v>12</v>
      </c>
      <c r="H1419" s="22">
        <v>235.52</v>
      </c>
      <c r="I1419" s="22">
        <f t="shared" si="48"/>
        <v>2826.2400000000002</v>
      </c>
    </row>
    <row r="1420" spans="2:12" s="35" customFormat="1" x14ac:dyDescent="0.2">
      <c r="B1420" s="13">
        <v>5</v>
      </c>
      <c r="C1420" s="21" t="s">
        <v>1055</v>
      </c>
      <c r="D1420" s="11" t="s">
        <v>1056</v>
      </c>
      <c r="E1420" s="19" t="s">
        <v>1279</v>
      </c>
      <c r="F1420" s="13" t="s">
        <v>51</v>
      </c>
      <c r="G1420" s="13">
        <v>12</v>
      </c>
      <c r="H1420" s="22">
        <v>235.52</v>
      </c>
      <c r="I1420" s="22">
        <f t="shared" si="48"/>
        <v>2826.2400000000002</v>
      </c>
    </row>
    <row r="1421" spans="2:12" s="35" customFormat="1" x14ac:dyDescent="0.2">
      <c r="B1421" s="13">
        <v>6</v>
      </c>
      <c r="C1421" s="21" t="s">
        <v>1057</v>
      </c>
      <c r="D1421" s="11" t="s">
        <v>1058</v>
      </c>
      <c r="E1421" s="19" t="s">
        <v>1279</v>
      </c>
      <c r="F1421" s="13" t="s">
        <v>51</v>
      </c>
      <c r="G1421" s="13">
        <v>12</v>
      </c>
      <c r="H1421" s="22">
        <v>235.52</v>
      </c>
      <c r="I1421" s="22">
        <f t="shared" si="48"/>
        <v>2826.2400000000002</v>
      </c>
    </row>
    <row r="1422" spans="2:12" s="35" customFormat="1" x14ac:dyDescent="0.2">
      <c r="B1422" s="13">
        <v>7</v>
      </c>
      <c r="C1422" s="21" t="s">
        <v>1059</v>
      </c>
      <c r="D1422" s="11" t="s">
        <v>1060</v>
      </c>
      <c r="E1422" s="19" t="s">
        <v>1279</v>
      </c>
      <c r="F1422" s="13" t="s">
        <v>51</v>
      </c>
      <c r="G1422" s="13">
        <v>12</v>
      </c>
      <c r="H1422" s="22">
        <v>235.52</v>
      </c>
      <c r="I1422" s="22">
        <f t="shared" si="48"/>
        <v>2826.2400000000002</v>
      </c>
    </row>
    <row r="1423" spans="2:12" s="35" customFormat="1" x14ac:dyDescent="0.2">
      <c r="B1423" s="13">
        <v>8</v>
      </c>
      <c r="C1423" s="21" t="s">
        <v>1061</v>
      </c>
      <c r="D1423" s="11" t="s">
        <v>1062</v>
      </c>
      <c r="E1423" s="19" t="s">
        <v>1279</v>
      </c>
      <c r="F1423" s="13" t="s">
        <v>51</v>
      </c>
      <c r="G1423" s="13">
        <v>12</v>
      </c>
      <c r="H1423" s="22">
        <v>235.52</v>
      </c>
      <c r="I1423" s="22">
        <f t="shared" si="48"/>
        <v>2826.2400000000002</v>
      </c>
    </row>
    <row r="1424" spans="2:12" s="35" customFormat="1" x14ac:dyDescent="0.2">
      <c r="B1424" s="13">
        <v>9</v>
      </c>
      <c r="C1424" s="21" t="s">
        <v>1063</v>
      </c>
      <c r="D1424" s="11" t="s">
        <v>1064</v>
      </c>
      <c r="E1424" s="19" t="s">
        <v>1279</v>
      </c>
      <c r="F1424" s="13" t="s">
        <v>51</v>
      </c>
      <c r="G1424" s="13">
        <v>12</v>
      </c>
      <c r="H1424" s="22">
        <v>235.52</v>
      </c>
      <c r="I1424" s="22">
        <f t="shared" si="48"/>
        <v>2826.2400000000002</v>
      </c>
    </row>
    <row r="1425" spans="2:9" s="35" customFormat="1" x14ac:dyDescent="0.2">
      <c r="B1425" s="13">
        <v>10</v>
      </c>
      <c r="C1425" s="21" t="s">
        <v>1065</v>
      </c>
      <c r="D1425" s="11" t="s">
        <v>1066</v>
      </c>
      <c r="E1425" s="19" t="s">
        <v>1279</v>
      </c>
      <c r="F1425" s="13" t="s">
        <v>51</v>
      </c>
      <c r="G1425" s="13">
        <v>12</v>
      </c>
      <c r="H1425" s="22">
        <v>235.52</v>
      </c>
      <c r="I1425" s="22">
        <f t="shared" si="48"/>
        <v>2826.2400000000002</v>
      </c>
    </row>
    <row r="1426" spans="2:9" s="35" customFormat="1" x14ac:dyDescent="0.2">
      <c r="B1426" s="13">
        <v>11</v>
      </c>
      <c r="C1426" s="21" t="s">
        <v>1067</v>
      </c>
      <c r="D1426" s="11" t="s">
        <v>1068</v>
      </c>
      <c r="E1426" s="19" t="s">
        <v>1279</v>
      </c>
      <c r="F1426" s="13" t="s">
        <v>51</v>
      </c>
      <c r="G1426" s="13">
        <v>12</v>
      </c>
      <c r="H1426" s="22">
        <v>235.52</v>
      </c>
      <c r="I1426" s="22">
        <f t="shared" si="48"/>
        <v>2826.2400000000002</v>
      </c>
    </row>
    <row r="1427" spans="2:9" s="35" customFormat="1" x14ac:dyDescent="0.2">
      <c r="B1427" s="13">
        <v>12</v>
      </c>
      <c r="C1427" s="21" t="s">
        <v>1069</v>
      </c>
      <c r="D1427" s="11" t="s">
        <v>1070</v>
      </c>
      <c r="E1427" s="19" t="s">
        <v>1279</v>
      </c>
      <c r="F1427" s="13" t="s">
        <v>51</v>
      </c>
      <c r="G1427" s="13">
        <v>12</v>
      </c>
      <c r="H1427" s="22">
        <v>235.52</v>
      </c>
      <c r="I1427" s="22">
        <f t="shared" si="48"/>
        <v>2826.2400000000002</v>
      </c>
    </row>
    <row r="1428" spans="2:9" s="35" customFormat="1" x14ac:dyDescent="0.2">
      <c r="B1428" s="13">
        <v>13</v>
      </c>
      <c r="C1428" s="21" t="s">
        <v>1049</v>
      </c>
      <c r="D1428" s="11" t="s">
        <v>1050</v>
      </c>
      <c r="E1428" s="19" t="s">
        <v>1279</v>
      </c>
      <c r="F1428" s="13" t="s">
        <v>51</v>
      </c>
      <c r="G1428" s="13">
        <v>24</v>
      </c>
      <c r="H1428" s="22">
        <v>154.517</v>
      </c>
      <c r="I1428" s="22">
        <f t="shared" si="48"/>
        <v>3708.4079999999999</v>
      </c>
    </row>
    <row r="1429" spans="2:9" s="35" customFormat="1" x14ac:dyDescent="0.2">
      <c r="B1429" s="13">
        <v>14</v>
      </c>
      <c r="C1429" s="21" t="s">
        <v>1071</v>
      </c>
      <c r="D1429" s="11" t="s">
        <v>1072</v>
      </c>
      <c r="E1429" s="19" t="s">
        <v>1279</v>
      </c>
      <c r="F1429" s="13" t="s">
        <v>51</v>
      </c>
      <c r="G1429" s="13">
        <v>12</v>
      </c>
      <c r="H1429" s="22">
        <v>235.52</v>
      </c>
      <c r="I1429" s="22">
        <f t="shared" si="48"/>
        <v>2826.2400000000002</v>
      </c>
    </row>
    <row r="1430" spans="2:9" s="35" customFormat="1" x14ac:dyDescent="0.2">
      <c r="B1430" s="13">
        <v>15</v>
      </c>
      <c r="C1430" s="21" t="s">
        <v>1073</v>
      </c>
      <c r="D1430" s="11" t="s">
        <v>1074</v>
      </c>
      <c r="E1430" s="19" t="s">
        <v>1279</v>
      </c>
      <c r="F1430" s="13" t="s">
        <v>51</v>
      </c>
      <c r="G1430" s="13">
        <v>12</v>
      </c>
      <c r="H1430" s="22">
        <v>235.52</v>
      </c>
      <c r="I1430" s="22">
        <f t="shared" si="48"/>
        <v>2826.2400000000002</v>
      </c>
    </row>
    <row r="1431" spans="2:9" s="35" customFormat="1" x14ac:dyDescent="0.2">
      <c r="B1431" s="13">
        <v>16</v>
      </c>
      <c r="C1431" s="21" t="s">
        <v>1075</v>
      </c>
      <c r="D1431" s="11" t="s">
        <v>1076</v>
      </c>
      <c r="E1431" s="19" t="s">
        <v>1279</v>
      </c>
      <c r="F1431" s="13" t="s">
        <v>51</v>
      </c>
      <c r="G1431" s="13">
        <v>36</v>
      </c>
      <c r="H1431" s="22">
        <v>286.72000000000003</v>
      </c>
      <c r="I1431" s="22">
        <f t="shared" si="48"/>
        <v>10321.920000000002</v>
      </c>
    </row>
    <row r="1432" spans="2:9" s="35" customFormat="1" x14ac:dyDescent="0.2">
      <c r="B1432" s="13">
        <v>17</v>
      </c>
      <c r="C1432" s="21" t="s">
        <v>1077</v>
      </c>
      <c r="D1432" s="11" t="s">
        <v>1078</v>
      </c>
      <c r="E1432" s="19" t="s">
        <v>1279</v>
      </c>
      <c r="F1432" s="13" t="s">
        <v>51</v>
      </c>
      <c r="G1432" s="13">
        <v>8</v>
      </c>
      <c r="H1432" s="22">
        <v>13391.473</v>
      </c>
      <c r="I1432" s="22">
        <f t="shared" si="48"/>
        <v>107131.784</v>
      </c>
    </row>
    <row r="1433" spans="2:9" s="35" customFormat="1" x14ac:dyDescent="0.2">
      <c r="B1433" s="13">
        <v>18</v>
      </c>
      <c r="C1433" s="21" t="s">
        <v>1002</v>
      </c>
      <c r="D1433" s="11" t="s">
        <v>1003</v>
      </c>
      <c r="E1433" s="19" t="s">
        <v>1279</v>
      </c>
      <c r="F1433" s="13" t="s">
        <v>51</v>
      </c>
      <c r="G1433" s="13">
        <v>3</v>
      </c>
      <c r="H1433" s="22">
        <v>11331.245999999999</v>
      </c>
      <c r="I1433" s="22">
        <f t="shared" si="48"/>
        <v>33993.737999999998</v>
      </c>
    </row>
    <row r="1434" spans="2:9" s="35" customFormat="1" x14ac:dyDescent="0.2">
      <c r="B1434" s="13">
        <v>19</v>
      </c>
      <c r="C1434" s="21" t="s">
        <v>1079</v>
      </c>
      <c r="D1434" s="11" t="s">
        <v>1080</v>
      </c>
      <c r="E1434" s="19" t="s">
        <v>1279</v>
      </c>
      <c r="F1434" s="13" t="s">
        <v>51</v>
      </c>
      <c r="G1434" s="13">
        <v>24</v>
      </c>
      <c r="H1434" s="22">
        <v>235.52</v>
      </c>
      <c r="I1434" s="22">
        <f t="shared" si="48"/>
        <v>5652.4800000000005</v>
      </c>
    </row>
    <row r="1435" spans="2:9" s="35" customFormat="1" x14ac:dyDescent="0.2">
      <c r="B1435" s="13">
        <v>20</v>
      </c>
      <c r="C1435" s="21" t="s">
        <v>1000</v>
      </c>
      <c r="D1435" s="11" t="s">
        <v>1001</v>
      </c>
      <c r="E1435" s="19" t="s">
        <v>1279</v>
      </c>
      <c r="F1435" s="13" t="s">
        <v>51</v>
      </c>
      <c r="G1435" s="13">
        <v>16</v>
      </c>
      <c r="H1435" s="22">
        <v>194.56</v>
      </c>
      <c r="I1435" s="22">
        <f t="shared" si="48"/>
        <v>3112.96</v>
      </c>
    </row>
    <row r="1436" spans="2:9" s="35" customFormat="1" x14ac:dyDescent="0.2">
      <c r="B1436" s="13">
        <v>21</v>
      </c>
      <c r="C1436" s="21" t="s">
        <v>1081</v>
      </c>
      <c r="D1436" s="11" t="s">
        <v>1082</v>
      </c>
      <c r="E1436" s="19" t="s">
        <v>1279</v>
      </c>
      <c r="F1436" s="13" t="s">
        <v>51</v>
      </c>
      <c r="G1436" s="13">
        <v>2</v>
      </c>
      <c r="H1436" s="22">
        <v>14215.563</v>
      </c>
      <c r="I1436" s="22">
        <f t="shared" si="48"/>
        <v>28431.126</v>
      </c>
    </row>
    <row r="1437" spans="2:9" s="35" customFormat="1" x14ac:dyDescent="0.2">
      <c r="B1437" s="13">
        <v>22</v>
      </c>
      <c r="C1437" s="21" t="s">
        <v>1083</v>
      </c>
      <c r="D1437" s="11" t="s">
        <v>1084</v>
      </c>
      <c r="E1437" s="19" t="s">
        <v>1279</v>
      </c>
      <c r="F1437" s="13" t="s">
        <v>51</v>
      </c>
      <c r="G1437" s="13">
        <v>2</v>
      </c>
      <c r="H1437" s="22">
        <v>12361.359</v>
      </c>
      <c r="I1437" s="22">
        <f t="shared" si="48"/>
        <v>24722.718000000001</v>
      </c>
    </row>
    <row r="1438" spans="2:9" s="35" customFormat="1" x14ac:dyDescent="0.2">
      <c r="B1438" s="13">
        <v>23</v>
      </c>
      <c r="C1438" s="21" t="s">
        <v>1085</v>
      </c>
      <c r="D1438" s="11" t="s">
        <v>1086</v>
      </c>
      <c r="E1438" s="19" t="s">
        <v>1279</v>
      </c>
      <c r="F1438" s="13" t="s">
        <v>51</v>
      </c>
      <c r="G1438" s="13">
        <v>2</v>
      </c>
      <c r="H1438" s="22">
        <v>9786.0759999999991</v>
      </c>
      <c r="I1438" s="22">
        <f t="shared" si="48"/>
        <v>19572.151999999998</v>
      </c>
    </row>
    <row r="1439" spans="2:9" s="35" customFormat="1" x14ac:dyDescent="0.2">
      <c r="B1439" s="13">
        <v>24</v>
      </c>
      <c r="C1439" s="21" t="s">
        <v>1087</v>
      </c>
      <c r="D1439" s="11" t="s">
        <v>1088</v>
      </c>
      <c r="E1439" s="19" t="s">
        <v>1279</v>
      </c>
      <c r="F1439" s="13" t="s">
        <v>51</v>
      </c>
      <c r="G1439" s="13">
        <v>24</v>
      </c>
      <c r="H1439" s="22">
        <v>154.517</v>
      </c>
      <c r="I1439" s="22">
        <f t="shared" si="48"/>
        <v>3708.4079999999999</v>
      </c>
    </row>
    <row r="1440" spans="2:9" s="35" customFormat="1" ht="31.5" x14ac:dyDescent="0.2">
      <c r="B1440" s="13">
        <v>25</v>
      </c>
      <c r="C1440" s="21" t="s">
        <v>1089</v>
      </c>
      <c r="D1440" s="11" t="s">
        <v>1090</v>
      </c>
      <c r="E1440" s="19" t="s">
        <v>1279</v>
      </c>
      <c r="F1440" s="13" t="s">
        <v>51</v>
      </c>
      <c r="G1440" s="13">
        <v>24</v>
      </c>
      <c r="H1440" s="22">
        <v>157.66999999999999</v>
      </c>
      <c r="I1440" s="22">
        <f t="shared" si="48"/>
        <v>3784.08</v>
      </c>
    </row>
    <row r="1441" spans="2:10" s="35" customFormat="1" x14ac:dyDescent="0.2">
      <c r="B1441" s="13">
        <v>26</v>
      </c>
      <c r="C1441" s="21" t="s">
        <v>1091</v>
      </c>
      <c r="D1441" s="11" t="s">
        <v>1092</v>
      </c>
      <c r="E1441" s="19" t="s">
        <v>1279</v>
      </c>
      <c r="F1441" s="13" t="s">
        <v>51</v>
      </c>
      <c r="G1441" s="13">
        <v>12</v>
      </c>
      <c r="H1441" s="22">
        <v>194.56</v>
      </c>
      <c r="I1441" s="22">
        <f t="shared" si="48"/>
        <v>2334.7200000000003</v>
      </c>
    </row>
    <row r="1442" spans="2:10" s="35" customFormat="1" ht="31.5" x14ac:dyDescent="0.2">
      <c r="B1442" s="13">
        <v>27</v>
      </c>
      <c r="C1442" s="21" t="s">
        <v>60</v>
      </c>
      <c r="D1442" s="11" t="s">
        <v>61</v>
      </c>
      <c r="E1442" s="19" t="s">
        <v>62</v>
      </c>
      <c r="F1442" s="13" t="s">
        <v>59</v>
      </c>
      <c r="G1442" s="13">
        <v>4</v>
      </c>
      <c r="H1442" s="22">
        <v>68.965999999999994</v>
      </c>
      <c r="I1442" s="22">
        <f t="shared" si="48"/>
        <v>275.86399999999998</v>
      </c>
    </row>
    <row r="1443" spans="2:10" s="35" customFormat="1" ht="31.5" x14ac:dyDescent="0.2">
      <c r="B1443" s="13">
        <v>28</v>
      </c>
      <c r="C1443" s="21" t="s">
        <v>319</v>
      </c>
      <c r="D1443" s="11" t="s">
        <v>320</v>
      </c>
      <c r="E1443" s="19" t="s">
        <v>321</v>
      </c>
      <c r="F1443" s="13" t="s">
        <v>322</v>
      </c>
      <c r="G1443" s="13">
        <v>10</v>
      </c>
      <c r="H1443" s="22">
        <v>28.381</v>
      </c>
      <c r="I1443" s="22">
        <f t="shared" si="48"/>
        <v>283.81</v>
      </c>
    </row>
    <row r="1444" spans="2:10" s="35" customFormat="1" x14ac:dyDescent="0.2">
      <c r="B1444" s="13">
        <v>29</v>
      </c>
      <c r="C1444" s="21" t="s">
        <v>323</v>
      </c>
      <c r="D1444" s="11" t="s">
        <v>324</v>
      </c>
      <c r="E1444" s="19" t="s">
        <v>1279</v>
      </c>
      <c r="F1444" s="13" t="s">
        <v>325</v>
      </c>
      <c r="G1444" s="13">
        <v>2</v>
      </c>
      <c r="H1444" s="22">
        <v>3130.2460000000001</v>
      </c>
      <c r="I1444" s="22">
        <f t="shared" si="48"/>
        <v>6260.4920000000002</v>
      </c>
    </row>
    <row r="1445" spans="2:10" s="35" customFormat="1" ht="31.5" x14ac:dyDescent="0.2">
      <c r="B1445" s="13">
        <v>30</v>
      </c>
      <c r="C1445" s="21" t="s">
        <v>326</v>
      </c>
      <c r="D1445" s="11" t="s">
        <v>327</v>
      </c>
      <c r="E1445" s="19" t="s">
        <v>328</v>
      </c>
      <c r="F1445" s="13" t="s">
        <v>107</v>
      </c>
      <c r="G1445" s="13">
        <v>2.5</v>
      </c>
      <c r="H1445" s="22">
        <v>210.227</v>
      </c>
      <c r="I1445" s="22">
        <f t="shared" si="48"/>
        <v>525.5675</v>
      </c>
    </row>
    <row r="1446" spans="2:10" s="35" customFormat="1" ht="78.75" x14ac:dyDescent="0.2">
      <c r="B1446" s="13">
        <v>31</v>
      </c>
      <c r="C1446" s="21" t="s">
        <v>409</v>
      </c>
      <c r="D1446" s="11" t="s">
        <v>410</v>
      </c>
      <c r="E1446" s="19" t="s">
        <v>411</v>
      </c>
      <c r="F1446" s="13" t="s">
        <v>59</v>
      </c>
      <c r="G1446" s="13">
        <v>5</v>
      </c>
      <c r="H1446" s="22">
        <v>53.104999999999997</v>
      </c>
      <c r="I1446" s="22">
        <f t="shared" si="48"/>
        <v>265.52499999999998</v>
      </c>
    </row>
    <row r="1447" spans="2:10" s="35" customFormat="1" ht="78.75" x14ac:dyDescent="0.2">
      <c r="B1447" s="13">
        <v>32</v>
      </c>
      <c r="C1447" s="21" t="s">
        <v>332</v>
      </c>
      <c r="D1447" s="11" t="s">
        <v>333</v>
      </c>
      <c r="E1447" s="19" t="s">
        <v>334</v>
      </c>
      <c r="F1447" s="13" t="s">
        <v>59</v>
      </c>
      <c r="G1447" s="13">
        <v>5</v>
      </c>
      <c r="H1447" s="22">
        <v>959.63099999999997</v>
      </c>
      <c r="I1447" s="22">
        <f t="shared" si="48"/>
        <v>4798.1549999999997</v>
      </c>
    </row>
    <row r="1448" spans="2:10" s="35" customFormat="1" ht="78.75" x14ac:dyDescent="0.2">
      <c r="B1448" s="13">
        <v>33</v>
      </c>
      <c r="C1448" s="21" t="s">
        <v>335</v>
      </c>
      <c r="D1448" s="11" t="s">
        <v>336</v>
      </c>
      <c r="E1448" s="19" t="s">
        <v>337</v>
      </c>
      <c r="F1448" s="13" t="s">
        <v>59</v>
      </c>
      <c r="G1448" s="13">
        <v>5</v>
      </c>
      <c r="H1448" s="22">
        <v>92.191000000000003</v>
      </c>
      <c r="I1448" s="22">
        <f t="shared" si="48"/>
        <v>460.95500000000004</v>
      </c>
    </row>
    <row r="1449" spans="2:10" s="35" customFormat="1" ht="78.75" x14ac:dyDescent="0.2">
      <c r="B1449" s="13">
        <v>34</v>
      </c>
      <c r="C1449" s="21" t="s">
        <v>98</v>
      </c>
      <c r="D1449" s="11" t="s">
        <v>99</v>
      </c>
      <c r="E1449" s="19" t="s">
        <v>100</v>
      </c>
      <c r="F1449" s="13" t="s">
        <v>59</v>
      </c>
      <c r="G1449" s="13">
        <v>3</v>
      </c>
      <c r="H1449" s="22">
        <v>63.723999999999997</v>
      </c>
      <c r="I1449" s="22">
        <f t="shared" si="48"/>
        <v>191.172</v>
      </c>
    </row>
    <row r="1450" spans="2:10" s="35" customFormat="1" ht="31.5" x14ac:dyDescent="0.2">
      <c r="B1450" s="13">
        <v>35</v>
      </c>
      <c r="C1450" s="21" t="s">
        <v>1093</v>
      </c>
      <c r="D1450" s="11" t="s">
        <v>1094</v>
      </c>
      <c r="E1450" s="19" t="s">
        <v>58</v>
      </c>
      <c r="F1450" s="13" t="s">
        <v>59</v>
      </c>
      <c r="G1450" s="13">
        <v>15</v>
      </c>
      <c r="H1450" s="22">
        <v>139.09</v>
      </c>
      <c r="I1450" s="22">
        <f t="shared" si="48"/>
        <v>2086.35</v>
      </c>
    </row>
    <row r="1451" spans="2:10" s="35" customFormat="1" ht="31.5" x14ac:dyDescent="0.2">
      <c r="B1451" s="13">
        <v>36</v>
      </c>
      <c r="C1451" s="21" t="s">
        <v>329</v>
      </c>
      <c r="D1451" s="11" t="s">
        <v>330</v>
      </c>
      <c r="E1451" s="19" t="s">
        <v>331</v>
      </c>
      <c r="F1451" s="13" t="s">
        <v>59</v>
      </c>
      <c r="G1451" s="13">
        <v>2.5</v>
      </c>
      <c r="H1451" s="22">
        <v>248.06800000000001</v>
      </c>
      <c r="I1451" s="22">
        <f t="shared" si="48"/>
        <v>620.17000000000007</v>
      </c>
    </row>
    <row r="1452" spans="2:10" s="35" customFormat="1" ht="18.75" customHeight="1" x14ac:dyDescent="0.2">
      <c r="B1452" s="57"/>
      <c r="C1452" s="58"/>
      <c r="D1452" s="59" t="s">
        <v>5</v>
      </c>
      <c r="E1452" s="60"/>
      <c r="F1452" s="61"/>
      <c r="G1452" s="57"/>
      <c r="H1452" s="62"/>
      <c r="I1452" s="63">
        <f>SUM(I1416:I1451)</f>
        <v>386807.40450000012</v>
      </c>
      <c r="J1452" s="64"/>
    </row>
    <row r="1454" spans="2:10" ht="15.75" customHeight="1" x14ac:dyDescent="0.2">
      <c r="B1454" s="8"/>
      <c r="D1454" s="9" t="s">
        <v>17</v>
      </c>
      <c r="E1454" s="32" t="s">
        <v>1095</v>
      </c>
    </row>
    <row r="1455" spans="2:10" ht="15.75" customHeight="1" x14ac:dyDescent="0.2">
      <c r="B1455" s="8"/>
      <c r="D1455" s="9"/>
    </row>
    <row r="1456" spans="2:10" x14ac:dyDescent="0.2">
      <c r="B1456" s="9"/>
      <c r="D1456" s="4" t="s">
        <v>1096</v>
      </c>
      <c r="I1456" s="37"/>
    </row>
    <row r="1457" spans="2:13" x14ac:dyDescent="0.2">
      <c r="B1457" s="9"/>
      <c r="D1457" s="38" t="s">
        <v>16</v>
      </c>
      <c r="I1457" s="39"/>
    </row>
    <row r="1458" spans="2:13" x14ac:dyDescent="0.2">
      <c r="B1458" s="9"/>
      <c r="C1458" s="8"/>
      <c r="D1458" s="117" t="s">
        <v>921</v>
      </c>
      <c r="E1458" s="117"/>
      <c r="F1458" s="117"/>
      <c r="G1458" s="117"/>
      <c r="H1458" s="117"/>
      <c r="I1458" s="40"/>
    </row>
    <row r="1459" spans="2:13" x14ac:dyDescent="0.2">
      <c r="B1459" s="9"/>
      <c r="D1459" s="38" t="s">
        <v>18</v>
      </c>
      <c r="I1459" s="40"/>
    </row>
    <row r="1460" spans="2:13" s="6" customFormat="1" x14ac:dyDescent="0.2">
      <c r="B1460" s="7"/>
      <c r="C1460" s="41"/>
      <c r="D1460" s="42"/>
      <c r="E1460" s="118"/>
      <c r="F1460" s="119"/>
      <c r="G1460" s="119"/>
      <c r="H1460" s="43"/>
      <c r="I1460" s="44"/>
      <c r="J1460" s="35"/>
      <c r="K1460" s="35"/>
      <c r="L1460" s="35"/>
    </row>
    <row r="1461" spans="2:13" x14ac:dyDescent="0.2">
      <c r="B1461" s="9" t="s">
        <v>1097</v>
      </c>
      <c r="C1461" s="4"/>
      <c r="D1461" s="10"/>
      <c r="E1461" s="118"/>
      <c r="F1461" s="119"/>
      <c r="G1461" s="119"/>
      <c r="H1461" s="43"/>
      <c r="I1461" s="44"/>
    </row>
    <row r="1462" spans="2:13" x14ac:dyDescent="0.2">
      <c r="B1462" s="120" t="s">
        <v>0</v>
      </c>
      <c r="C1462" s="120" t="s">
        <v>6</v>
      </c>
      <c r="D1462" s="120" t="s">
        <v>1</v>
      </c>
      <c r="E1462" s="121" t="s">
        <v>2</v>
      </c>
      <c r="F1462" s="120" t="s">
        <v>3</v>
      </c>
      <c r="G1462" s="120" t="s">
        <v>4</v>
      </c>
      <c r="H1462" s="122" t="s">
        <v>13</v>
      </c>
      <c r="I1462" s="123"/>
      <c r="J1462" s="120" t="s">
        <v>14</v>
      </c>
      <c r="K1462" s="122" t="s">
        <v>15</v>
      </c>
      <c r="L1462" s="122"/>
    </row>
    <row r="1463" spans="2:13" s="35" customFormat="1" x14ac:dyDescent="0.2">
      <c r="B1463" s="120"/>
      <c r="C1463" s="120"/>
      <c r="D1463" s="120"/>
      <c r="E1463" s="121"/>
      <c r="F1463" s="120"/>
      <c r="G1463" s="120"/>
      <c r="H1463" s="19" t="s">
        <v>11</v>
      </c>
      <c r="I1463" s="20" t="s">
        <v>12</v>
      </c>
      <c r="J1463" s="120"/>
      <c r="K1463" s="19" t="s">
        <v>11</v>
      </c>
      <c r="L1463" s="20" t="s">
        <v>12</v>
      </c>
      <c r="M1463" s="45"/>
    </row>
    <row r="1464" spans="2:13" s="12" customFormat="1" x14ac:dyDescent="0.2">
      <c r="B1464" s="5">
        <v>1</v>
      </c>
      <c r="C1464" s="5">
        <v>2</v>
      </c>
      <c r="D1464" s="5">
        <v>3</v>
      </c>
      <c r="E1464" s="5">
        <v>4</v>
      </c>
      <c r="F1464" s="5">
        <v>5</v>
      </c>
      <c r="G1464" s="5">
        <v>6</v>
      </c>
      <c r="H1464" s="5">
        <v>7</v>
      </c>
      <c r="I1464" s="5">
        <v>8</v>
      </c>
      <c r="J1464" s="5">
        <v>9</v>
      </c>
      <c r="K1464" s="5">
        <v>10</v>
      </c>
      <c r="L1464" s="5">
        <v>11</v>
      </c>
    </row>
    <row r="1465" spans="2:13" s="12" customFormat="1" ht="63" x14ac:dyDescent="0.2">
      <c r="B1465" s="13">
        <v>1</v>
      </c>
      <c r="C1465" s="21" t="s">
        <v>42</v>
      </c>
      <c r="D1465" s="13" t="s">
        <v>1098</v>
      </c>
      <c r="E1465" s="22">
        <v>1</v>
      </c>
      <c r="F1465" s="13" t="s">
        <v>43</v>
      </c>
      <c r="G1465" s="13">
        <v>1</v>
      </c>
      <c r="H1465" s="22">
        <v>33856</v>
      </c>
      <c r="I1465" s="22">
        <f>H1465*G1465*E1465</f>
        <v>33856</v>
      </c>
      <c r="J1465" s="23">
        <v>3.4</v>
      </c>
      <c r="K1465" s="24">
        <v>295.87199999999996</v>
      </c>
      <c r="L1465" s="24">
        <v>295.87199999999996</v>
      </c>
    </row>
    <row r="1466" spans="2:13" s="12" customFormat="1" ht="63" x14ac:dyDescent="0.2">
      <c r="B1466" s="13">
        <v>2</v>
      </c>
      <c r="C1466" s="21" t="s">
        <v>1099</v>
      </c>
      <c r="D1466" s="13" t="s">
        <v>1100</v>
      </c>
      <c r="E1466" s="22">
        <v>1</v>
      </c>
      <c r="F1466" s="13" t="s">
        <v>43</v>
      </c>
      <c r="G1466" s="13">
        <v>1</v>
      </c>
      <c r="H1466" s="22">
        <v>31264</v>
      </c>
      <c r="I1466" s="22">
        <f>H1466*G1466*E1466</f>
        <v>31264</v>
      </c>
      <c r="J1466" s="23">
        <v>3.4</v>
      </c>
      <c r="K1466" s="24">
        <v>198</v>
      </c>
      <c r="L1466" s="24">
        <v>198</v>
      </c>
    </row>
    <row r="1467" spans="2:13" s="12" customFormat="1" x14ac:dyDescent="0.2">
      <c r="B1467" s="5"/>
      <c r="C1467" s="25"/>
      <c r="D1467" s="5" t="s">
        <v>45</v>
      </c>
      <c r="E1467" s="26"/>
      <c r="F1467" s="5"/>
      <c r="G1467" s="5"/>
      <c r="H1467" s="26"/>
      <c r="I1467" s="26">
        <f>SUM(I1465:I1466)</f>
        <v>65120</v>
      </c>
      <c r="J1467" s="27"/>
      <c r="K1467" s="28"/>
      <c r="L1467" s="28">
        <v>493.87200000000001</v>
      </c>
    </row>
    <row r="1468" spans="2:13" s="46" customFormat="1" x14ac:dyDescent="0.2">
      <c r="B1468" s="13"/>
      <c r="C1468" s="21"/>
      <c r="D1468" s="13" t="s">
        <v>46</v>
      </c>
      <c r="E1468" s="22" t="s">
        <v>19</v>
      </c>
      <c r="F1468" s="13">
        <v>1</v>
      </c>
      <c r="G1468" s="13"/>
      <c r="H1468" s="22"/>
      <c r="I1468" s="22"/>
      <c r="J1468" s="23"/>
      <c r="K1468" s="24"/>
      <c r="L1468" s="24"/>
    </row>
    <row r="1469" spans="2:13" s="12" customFormat="1" x14ac:dyDescent="0.2">
      <c r="B1469" s="29"/>
      <c r="C1469" s="30"/>
      <c r="D1469" s="29" t="s">
        <v>47</v>
      </c>
      <c r="E1469" s="31"/>
      <c r="F1469" s="29"/>
      <c r="G1469" s="29"/>
      <c r="H1469" s="31"/>
      <c r="I1469" s="31">
        <f>I1467*F1468</f>
        <v>65120</v>
      </c>
      <c r="J1469" s="27"/>
      <c r="K1469" s="28"/>
      <c r="L1469" s="28"/>
    </row>
    <row r="1470" spans="2:13" s="12" customFormat="1" x14ac:dyDescent="0.2">
      <c r="B1470" s="46"/>
      <c r="C1470" s="47"/>
      <c r="D1470" s="46"/>
      <c r="E1470" s="48"/>
      <c r="F1470" s="46"/>
      <c r="G1470" s="46"/>
      <c r="H1470" s="48"/>
      <c r="I1470" s="48"/>
      <c r="J1470" s="49"/>
      <c r="K1470" s="50"/>
      <c r="L1470" s="50"/>
    </row>
    <row r="1471" spans="2:13" s="35" customFormat="1" ht="15.75" customHeight="1" x14ac:dyDescent="0.2">
      <c r="B1471" s="51"/>
      <c r="C1471" s="52"/>
      <c r="D1471" s="53" t="s">
        <v>20</v>
      </c>
      <c r="E1471" s="54"/>
      <c r="F1471" s="55"/>
      <c r="G1471" s="51"/>
      <c r="H1471" s="56"/>
      <c r="I1471" s="56"/>
    </row>
    <row r="1472" spans="2:13" s="35" customFormat="1" ht="31.5" x14ac:dyDescent="0.2">
      <c r="B1472" s="13" t="s">
        <v>0</v>
      </c>
      <c r="C1472" s="21" t="s">
        <v>9</v>
      </c>
      <c r="D1472" s="11" t="s">
        <v>10</v>
      </c>
      <c r="E1472" s="19" t="s">
        <v>1280</v>
      </c>
      <c r="F1472" s="13" t="s">
        <v>3</v>
      </c>
      <c r="G1472" s="13" t="s">
        <v>4</v>
      </c>
      <c r="H1472" s="19" t="s">
        <v>7</v>
      </c>
      <c r="I1472" s="20" t="s">
        <v>8</v>
      </c>
    </row>
    <row r="1473" spans="2:12" s="35" customFormat="1" ht="31.5" x14ac:dyDescent="0.2">
      <c r="B1473" s="13">
        <v>1</v>
      </c>
      <c r="C1473" s="21" t="s">
        <v>60</v>
      </c>
      <c r="D1473" s="11" t="s">
        <v>61</v>
      </c>
      <c r="E1473" s="19" t="s">
        <v>62</v>
      </c>
      <c r="F1473" s="13" t="s">
        <v>59</v>
      </c>
      <c r="G1473" s="13">
        <v>2</v>
      </c>
      <c r="H1473" s="22">
        <v>68.965999999999994</v>
      </c>
      <c r="I1473" s="22">
        <f>H1473*G1473</f>
        <v>137.93199999999999</v>
      </c>
    </row>
    <row r="1474" spans="2:12" s="35" customFormat="1" ht="31.5" x14ac:dyDescent="0.2">
      <c r="B1474" s="13">
        <v>2</v>
      </c>
      <c r="C1474" s="21" t="s">
        <v>319</v>
      </c>
      <c r="D1474" s="11" t="s">
        <v>320</v>
      </c>
      <c r="E1474" s="19" t="s">
        <v>321</v>
      </c>
      <c r="F1474" s="13" t="s">
        <v>322</v>
      </c>
      <c r="G1474" s="13">
        <v>2</v>
      </c>
      <c r="H1474" s="22">
        <v>28.381</v>
      </c>
      <c r="I1474" s="22">
        <f t="shared" ref="I1474:I1477" si="49">H1474*G1474</f>
        <v>56.762</v>
      </c>
    </row>
    <row r="1475" spans="2:12" s="35" customFormat="1" ht="31.5" x14ac:dyDescent="0.2">
      <c r="B1475" s="13">
        <v>3</v>
      </c>
      <c r="C1475" s="21" t="s">
        <v>52</v>
      </c>
      <c r="D1475" s="11" t="s">
        <v>53</v>
      </c>
      <c r="E1475" s="19" t="s">
        <v>1279</v>
      </c>
      <c r="F1475" s="13" t="s">
        <v>55</v>
      </c>
      <c r="G1475" s="13">
        <v>2</v>
      </c>
      <c r="H1475" s="22">
        <v>94.602000000000004</v>
      </c>
      <c r="I1475" s="22">
        <f t="shared" si="49"/>
        <v>189.20400000000001</v>
      </c>
    </row>
    <row r="1476" spans="2:12" s="35" customFormat="1" ht="31.5" x14ac:dyDescent="0.2">
      <c r="B1476" s="13">
        <v>4</v>
      </c>
      <c r="C1476" s="21" t="s">
        <v>458</v>
      </c>
      <c r="D1476" s="11" t="s">
        <v>459</v>
      </c>
      <c r="E1476" s="19" t="s">
        <v>460</v>
      </c>
      <c r="F1476" s="13" t="s">
        <v>59</v>
      </c>
      <c r="G1476" s="13">
        <v>5</v>
      </c>
      <c r="H1476" s="22">
        <v>301.90600000000001</v>
      </c>
      <c r="I1476" s="22">
        <f t="shared" si="49"/>
        <v>1509.53</v>
      </c>
    </row>
    <row r="1477" spans="2:12" s="35" customFormat="1" ht="31.5" x14ac:dyDescent="0.2">
      <c r="B1477" s="13">
        <v>5</v>
      </c>
      <c r="C1477" s="21" t="s">
        <v>56</v>
      </c>
      <c r="D1477" s="11" t="s">
        <v>57</v>
      </c>
      <c r="E1477" s="19" t="s">
        <v>58</v>
      </c>
      <c r="F1477" s="13" t="s">
        <v>59</v>
      </c>
      <c r="G1477" s="13">
        <v>3</v>
      </c>
      <c r="H1477" s="22">
        <v>139.09</v>
      </c>
      <c r="I1477" s="22">
        <f t="shared" si="49"/>
        <v>417.27</v>
      </c>
    </row>
    <row r="1478" spans="2:12" s="35" customFormat="1" ht="18.75" customHeight="1" x14ac:dyDescent="0.2">
      <c r="B1478" s="57"/>
      <c r="C1478" s="58"/>
      <c r="D1478" s="59" t="s">
        <v>5</v>
      </c>
      <c r="E1478" s="60"/>
      <c r="F1478" s="61"/>
      <c r="G1478" s="57"/>
      <c r="H1478" s="62"/>
      <c r="I1478" s="63">
        <f>SUM(I1473:I1477)</f>
        <v>2310.6979999999999</v>
      </c>
      <c r="J1478" s="64"/>
    </row>
    <row r="1480" spans="2:12" ht="15.75" customHeight="1" x14ac:dyDescent="0.2">
      <c r="B1480" s="8"/>
      <c r="D1480" s="9" t="s">
        <v>17</v>
      </c>
      <c r="E1480" s="32" t="s">
        <v>1101</v>
      </c>
    </row>
    <row r="1481" spans="2:12" ht="15.75" customHeight="1" x14ac:dyDescent="0.2">
      <c r="B1481" s="8"/>
      <c r="D1481" s="9"/>
    </row>
    <row r="1482" spans="2:12" x14ac:dyDescent="0.2">
      <c r="B1482" s="9"/>
      <c r="D1482" s="4" t="s">
        <v>1102</v>
      </c>
      <c r="I1482" s="37"/>
    </row>
    <row r="1483" spans="2:12" x14ac:dyDescent="0.2">
      <c r="B1483" s="9"/>
      <c r="D1483" s="38" t="s">
        <v>16</v>
      </c>
      <c r="I1483" s="39"/>
    </row>
    <row r="1484" spans="2:12" x14ac:dyDescent="0.2">
      <c r="B1484" s="9"/>
      <c r="C1484" s="8"/>
      <c r="D1484" s="117" t="s">
        <v>921</v>
      </c>
      <c r="E1484" s="117"/>
      <c r="F1484" s="117"/>
      <c r="G1484" s="117"/>
      <c r="H1484" s="117"/>
      <c r="I1484" s="40"/>
    </row>
    <row r="1485" spans="2:12" x14ac:dyDescent="0.2">
      <c r="B1485" s="9"/>
      <c r="D1485" s="38" t="s">
        <v>18</v>
      </c>
      <c r="I1485" s="40"/>
    </row>
    <row r="1486" spans="2:12" s="6" customFormat="1" x14ac:dyDescent="0.2">
      <c r="B1486" s="7"/>
      <c r="C1486" s="41"/>
      <c r="D1486" s="42"/>
      <c r="E1486" s="118"/>
      <c r="F1486" s="119"/>
      <c r="G1486" s="119"/>
      <c r="H1486" s="43"/>
      <c r="I1486" s="44"/>
      <c r="J1486" s="35"/>
      <c r="K1486" s="35"/>
      <c r="L1486" s="35"/>
    </row>
    <row r="1487" spans="2:12" x14ac:dyDescent="0.2">
      <c r="B1487" s="9" t="s">
        <v>1103</v>
      </c>
      <c r="C1487" s="4"/>
      <c r="D1487" s="10"/>
      <c r="E1487" s="118"/>
      <c r="F1487" s="119"/>
      <c r="G1487" s="119"/>
      <c r="H1487" s="43"/>
      <c r="I1487" s="44"/>
    </row>
    <row r="1488" spans="2:12" x14ac:dyDescent="0.2">
      <c r="B1488" s="120" t="s">
        <v>0</v>
      </c>
      <c r="C1488" s="120" t="s">
        <v>6</v>
      </c>
      <c r="D1488" s="120" t="s">
        <v>1</v>
      </c>
      <c r="E1488" s="121" t="s">
        <v>2</v>
      </c>
      <c r="F1488" s="120" t="s">
        <v>3</v>
      </c>
      <c r="G1488" s="120" t="s">
        <v>4</v>
      </c>
      <c r="H1488" s="122" t="s">
        <v>13</v>
      </c>
      <c r="I1488" s="123"/>
      <c r="J1488" s="120" t="s">
        <v>14</v>
      </c>
      <c r="K1488" s="122" t="s">
        <v>15</v>
      </c>
      <c r="L1488" s="122"/>
    </row>
    <row r="1489" spans="2:13" s="35" customFormat="1" x14ac:dyDescent="0.2">
      <c r="B1489" s="120"/>
      <c r="C1489" s="120"/>
      <c r="D1489" s="120"/>
      <c r="E1489" s="121"/>
      <c r="F1489" s="120"/>
      <c r="G1489" s="120"/>
      <c r="H1489" s="19" t="s">
        <v>11</v>
      </c>
      <c r="I1489" s="20" t="s">
        <v>12</v>
      </c>
      <c r="J1489" s="120"/>
      <c r="K1489" s="19" t="s">
        <v>11</v>
      </c>
      <c r="L1489" s="20" t="s">
        <v>12</v>
      </c>
      <c r="M1489" s="45"/>
    </row>
    <row r="1490" spans="2:13" s="12" customFormat="1" x14ac:dyDescent="0.2">
      <c r="B1490" s="5">
        <v>1</v>
      </c>
      <c r="C1490" s="5">
        <v>2</v>
      </c>
      <c r="D1490" s="5">
        <v>3</v>
      </c>
      <c r="E1490" s="5">
        <v>4</v>
      </c>
      <c r="F1490" s="5">
        <v>5</v>
      </c>
      <c r="G1490" s="5">
        <v>6</v>
      </c>
      <c r="H1490" s="5">
        <v>7</v>
      </c>
      <c r="I1490" s="5">
        <v>8</v>
      </c>
      <c r="J1490" s="5">
        <v>9</v>
      </c>
      <c r="K1490" s="5">
        <v>10</v>
      </c>
      <c r="L1490" s="5">
        <v>11</v>
      </c>
    </row>
    <row r="1491" spans="2:13" s="12" customFormat="1" ht="47.25" x14ac:dyDescent="0.2">
      <c r="B1491" s="13">
        <v>1</v>
      </c>
      <c r="C1491" s="21" t="s">
        <v>543</v>
      </c>
      <c r="D1491" s="13" t="s">
        <v>1104</v>
      </c>
      <c r="E1491" s="22">
        <v>1</v>
      </c>
      <c r="F1491" s="13" t="s">
        <v>33</v>
      </c>
      <c r="G1491" s="13">
        <v>1</v>
      </c>
      <c r="H1491" s="22">
        <v>85582</v>
      </c>
      <c r="I1491" s="22">
        <f>H1491*G1491*E1491</f>
        <v>85582</v>
      </c>
      <c r="J1491" s="23">
        <v>3.4</v>
      </c>
      <c r="K1491" s="24">
        <v>542</v>
      </c>
      <c r="L1491" s="24">
        <v>542</v>
      </c>
    </row>
    <row r="1492" spans="2:13" s="12" customFormat="1" ht="47.25" x14ac:dyDescent="0.2">
      <c r="B1492" s="13">
        <v>2</v>
      </c>
      <c r="C1492" s="21" t="s">
        <v>1105</v>
      </c>
      <c r="D1492" s="13" t="s">
        <v>1106</v>
      </c>
      <c r="E1492" s="22">
        <v>1</v>
      </c>
      <c r="F1492" s="13" t="s">
        <v>43</v>
      </c>
      <c r="G1492" s="13">
        <v>1</v>
      </c>
      <c r="H1492" s="22">
        <v>70170</v>
      </c>
      <c r="I1492" s="22">
        <f t="shared" ref="I1492:I1495" si="50">H1492*G1492*E1492</f>
        <v>70170</v>
      </c>
      <c r="J1492" s="23">
        <v>3.4</v>
      </c>
      <c r="K1492" s="24">
        <v>444.4</v>
      </c>
      <c r="L1492" s="24">
        <v>444.4</v>
      </c>
    </row>
    <row r="1493" spans="2:13" s="12" customFormat="1" ht="48" customHeight="1" x14ac:dyDescent="0.2">
      <c r="B1493" s="13">
        <v>3</v>
      </c>
      <c r="C1493" s="21" t="s">
        <v>545</v>
      </c>
      <c r="D1493" s="13" t="s">
        <v>546</v>
      </c>
      <c r="E1493" s="22">
        <v>1</v>
      </c>
      <c r="F1493" s="13" t="s">
        <v>33</v>
      </c>
      <c r="G1493" s="13">
        <v>3</v>
      </c>
      <c r="H1493" s="22">
        <v>363</v>
      </c>
      <c r="I1493" s="22">
        <f t="shared" si="50"/>
        <v>1089</v>
      </c>
      <c r="J1493" s="23">
        <v>3.5</v>
      </c>
      <c r="K1493" s="24">
        <v>2.2999999999999998</v>
      </c>
      <c r="L1493" s="24">
        <v>6.9</v>
      </c>
    </row>
    <row r="1494" spans="2:13" s="12" customFormat="1" ht="32.450000000000003" customHeight="1" x14ac:dyDescent="0.2">
      <c r="B1494" s="13">
        <v>4</v>
      </c>
      <c r="C1494" s="21" t="s">
        <v>171</v>
      </c>
      <c r="D1494" s="13" t="s">
        <v>1107</v>
      </c>
      <c r="E1494" s="22">
        <v>1</v>
      </c>
      <c r="F1494" s="13" t="s">
        <v>173</v>
      </c>
      <c r="G1494" s="13">
        <v>2</v>
      </c>
      <c r="H1494" s="22">
        <v>790</v>
      </c>
      <c r="I1494" s="22">
        <f t="shared" si="50"/>
        <v>1580</v>
      </c>
      <c r="J1494" s="23">
        <v>3.5</v>
      </c>
      <c r="K1494" s="24">
        <v>4.9000000000000004</v>
      </c>
      <c r="L1494" s="24">
        <v>9.8000000000000007</v>
      </c>
    </row>
    <row r="1495" spans="2:13" s="12" customFormat="1" ht="31.5" x14ac:dyDescent="0.2">
      <c r="B1495" s="13">
        <v>5</v>
      </c>
      <c r="C1495" s="21" t="s">
        <v>1108</v>
      </c>
      <c r="D1495" s="13" t="s">
        <v>1109</v>
      </c>
      <c r="E1495" s="22">
        <v>1</v>
      </c>
      <c r="F1495" s="13" t="s">
        <v>33</v>
      </c>
      <c r="G1495" s="13">
        <v>1</v>
      </c>
      <c r="H1495" s="22">
        <v>73902</v>
      </c>
      <c r="I1495" s="22">
        <f t="shared" si="50"/>
        <v>73902</v>
      </c>
      <c r="J1495" s="23">
        <v>3.4</v>
      </c>
      <c r="K1495" s="24">
        <v>468</v>
      </c>
      <c r="L1495" s="24">
        <v>468</v>
      </c>
    </row>
    <row r="1496" spans="2:13" s="12" customFormat="1" x14ac:dyDescent="0.2">
      <c r="B1496" s="5"/>
      <c r="C1496" s="25"/>
      <c r="D1496" s="5" t="s">
        <v>45</v>
      </c>
      <c r="E1496" s="26"/>
      <c r="F1496" s="5"/>
      <c r="G1496" s="5"/>
      <c r="H1496" s="26"/>
      <c r="I1496" s="26">
        <f>SUM(I1491:I1495)</f>
        <v>232323</v>
      </c>
      <c r="J1496" s="27"/>
      <c r="K1496" s="28"/>
      <c r="L1496" s="28">
        <v>1471.1</v>
      </c>
    </row>
    <row r="1497" spans="2:13" s="46" customFormat="1" x14ac:dyDescent="0.2">
      <c r="B1497" s="13"/>
      <c r="C1497" s="21"/>
      <c r="D1497" s="13" t="s">
        <v>46</v>
      </c>
      <c r="E1497" s="22" t="s">
        <v>19</v>
      </c>
      <c r="F1497" s="13">
        <v>1</v>
      </c>
      <c r="G1497" s="13"/>
      <c r="H1497" s="22"/>
      <c r="I1497" s="22"/>
      <c r="J1497" s="23"/>
      <c r="K1497" s="24"/>
      <c r="L1497" s="24"/>
    </row>
    <row r="1498" spans="2:13" s="12" customFormat="1" x14ac:dyDescent="0.2">
      <c r="B1498" s="29"/>
      <c r="C1498" s="30"/>
      <c r="D1498" s="29" t="s">
        <v>47</v>
      </c>
      <c r="E1498" s="31"/>
      <c r="F1498" s="29"/>
      <c r="G1498" s="29"/>
      <c r="H1498" s="31"/>
      <c r="I1498" s="31">
        <f>I1496*F1497</f>
        <v>232323</v>
      </c>
      <c r="J1498" s="27"/>
      <c r="K1498" s="28"/>
      <c r="L1498" s="28"/>
    </row>
    <row r="1499" spans="2:13" s="12" customFormat="1" x14ac:dyDescent="0.2">
      <c r="B1499" s="46"/>
      <c r="C1499" s="47"/>
      <c r="D1499" s="46"/>
      <c r="E1499" s="48"/>
      <c r="F1499" s="46"/>
      <c r="G1499" s="46"/>
      <c r="H1499" s="48"/>
      <c r="I1499" s="48"/>
      <c r="J1499" s="49"/>
      <c r="K1499" s="50"/>
      <c r="L1499" s="50"/>
    </row>
    <row r="1500" spans="2:13" s="35" customFormat="1" ht="15.75" customHeight="1" x14ac:dyDescent="0.2">
      <c r="B1500" s="51"/>
      <c r="C1500" s="52"/>
      <c r="D1500" s="53" t="s">
        <v>20</v>
      </c>
      <c r="E1500" s="54"/>
      <c r="F1500" s="55"/>
      <c r="G1500" s="51"/>
      <c r="H1500" s="56"/>
      <c r="I1500" s="56"/>
    </row>
    <row r="1501" spans="2:13" s="35" customFormat="1" ht="31.5" x14ac:dyDescent="0.2">
      <c r="B1501" s="13" t="s">
        <v>0</v>
      </c>
      <c r="C1501" s="21" t="s">
        <v>9</v>
      </c>
      <c r="D1501" s="11" t="s">
        <v>10</v>
      </c>
      <c r="E1501" s="19" t="s">
        <v>1280</v>
      </c>
      <c r="F1501" s="13" t="s">
        <v>3</v>
      </c>
      <c r="G1501" s="13" t="s">
        <v>4</v>
      </c>
      <c r="H1501" s="19" t="s">
        <v>7</v>
      </c>
      <c r="I1501" s="20" t="s">
        <v>8</v>
      </c>
    </row>
    <row r="1502" spans="2:13" s="35" customFormat="1" ht="31.5" x14ac:dyDescent="0.2">
      <c r="B1502" s="13">
        <v>1</v>
      </c>
      <c r="C1502" s="21" t="s">
        <v>60</v>
      </c>
      <c r="D1502" s="11" t="s">
        <v>61</v>
      </c>
      <c r="E1502" s="19" t="s">
        <v>62</v>
      </c>
      <c r="F1502" s="13" t="s">
        <v>59</v>
      </c>
      <c r="G1502" s="13">
        <v>2</v>
      </c>
      <c r="H1502" s="22">
        <v>68.965999999999994</v>
      </c>
      <c r="I1502" s="22">
        <f>H1502*G1502</f>
        <v>137.93199999999999</v>
      </c>
    </row>
    <row r="1503" spans="2:13" s="35" customFormat="1" ht="31.5" x14ac:dyDescent="0.2">
      <c r="B1503" s="13">
        <v>2</v>
      </c>
      <c r="C1503" s="21" t="s">
        <v>319</v>
      </c>
      <c r="D1503" s="11" t="s">
        <v>320</v>
      </c>
      <c r="E1503" s="19" t="s">
        <v>321</v>
      </c>
      <c r="F1503" s="13" t="s">
        <v>322</v>
      </c>
      <c r="G1503" s="13">
        <v>2</v>
      </c>
      <c r="H1503" s="22">
        <v>28.381</v>
      </c>
      <c r="I1503" s="22">
        <f t="shared" ref="I1503:I1506" si="51">H1503*G1503</f>
        <v>56.762</v>
      </c>
    </row>
    <row r="1504" spans="2:13" s="35" customFormat="1" ht="31.5" x14ac:dyDescent="0.2">
      <c r="B1504" s="13">
        <v>3</v>
      </c>
      <c r="C1504" s="21" t="s">
        <v>52</v>
      </c>
      <c r="D1504" s="11" t="s">
        <v>53</v>
      </c>
      <c r="E1504" s="19" t="s">
        <v>1279</v>
      </c>
      <c r="F1504" s="13" t="s">
        <v>55</v>
      </c>
      <c r="G1504" s="13">
        <v>3</v>
      </c>
      <c r="H1504" s="22">
        <v>94.602000000000004</v>
      </c>
      <c r="I1504" s="22">
        <f t="shared" si="51"/>
        <v>283.80600000000004</v>
      </c>
    </row>
    <row r="1505" spans="2:13" s="35" customFormat="1" ht="31.5" x14ac:dyDescent="0.2">
      <c r="B1505" s="13">
        <v>4</v>
      </c>
      <c r="C1505" s="21" t="s">
        <v>458</v>
      </c>
      <c r="D1505" s="11" t="s">
        <v>459</v>
      </c>
      <c r="E1505" s="19" t="s">
        <v>460</v>
      </c>
      <c r="F1505" s="13" t="s">
        <v>59</v>
      </c>
      <c r="G1505" s="13">
        <v>5</v>
      </c>
      <c r="H1505" s="22">
        <v>301.90600000000001</v>
      </c>
      <c r="I1505" s="22">
        <f t="shared" si="51"/>
        <v>1509.53</v>
      </c>
    </row>
    <row r="1506" spans="2:13" s="35" customFormat="1" ht="31.5" x14ac:dyDescent="0.2">
      <c r="B1506" s="13">
        <v>5</v>
      </c>
      <c r="C1506" s="21" t="s">
        <v>56</v>
      </c>
      <c r="D1506" s="11" t="s">
        <v>57</v>
      </c>
      <c r="E1506" s="19" t="s">
        <v>58</v>
      </c>
      <c r="F1506" s="13" t="s">
        <v>59</v>
      </c>
      <c r="G1506" s="13">
        <v>3</v>
      </c>
      <c r="H1506" s="22">
        <v>139.09</v>
      </c>
      <c r="I1506" s="22">
        <f t="shared" si="51"/>
        <v>417.27</v>
      </c>
    </row>
    <row r="1507" spans="2:13" s="35" customFormat="1" ht="18.75" customHeight="1" x14ac:dyDescent="0.2">
      <c r="B1507" s="57"/>
      <c r="C1507" s="58"/>
      <c r="D1507" s="59" t="s">
        <v>5</v>
      </c>
      <c r="E1507" s="60"/>
      <c r="F1507" s="61"/>
      <c r="G1507" s="57"/>
      <c r="H1507" s="62"/>
      <c r="I1507" s="63">
        <f>SUM(I1502:I1506)</f>
        <v>2405.3000000000002</v>
      </c>
      <c r="J1507" s="64"/>
    </row>
    <row r="1509" spans="2:13" ht="15.75" customHeight="1" x14ac:dyDescent="0.2">
      <c r="B1509" s="8"/>
      <c r="D1509" s="9" t="s">
        <v>17</v>
      </c>
      <c r="E1509" s="32" t="s">
        <v>1110</v>
      </c>
    </row>
    <row r="1510" spans="2:13" ht="15.75" customHeight="1" x14ac:dyDescent="0.2">
      <c r="B1510" s="8"/>
      <c r="D1510" s="9"/>
    </row>
    <row r="1511" spans="2:13" x14ac:dyDescent="0.2">
      <c r="B1511" s="9"/>
      <c r="D1511" s="4" t="s">
        <v>1111</v>
      </c>
      <c r="I1511" s="37"/>
    </row>
    <row r="1512" spans="2:13" x14ac:dyDescent="0.2">
      <c r="B1512" s="9"/>
      <c r="D1512" s="38" t="s">
        <v>16</v>
      </c>
      <c r="I1512" s="39"/>
    </row>
    <row r="1513" spans="2:13" x14ac:dyDescent="0.2">
      <c r="B1513" s="9"/>
      <c r="C1513" s="8"/>
      <c r="D1513" s="117" t="s">
        <v>921</v>
      </c>
      <c r="E1513" s="117"/>
      <c r="F1513" s="117"/>
      <c r="G1513" s="117"/>
      <c r="H1513" s="117"/>
      <c r="I1513" s="40"/>
    </row>
    <row r="1514" spans="2:13" x14ac:dyDescent="0.2">
      <c r="B1514" s="9"/>
      <c r="D1514" s="38" t="s">
        <v>18</v>
      </c>
      <c r="I1514" s="40"/>
    </row>
    <row r="1515" spans="2:13" s="6" customFormat="1" x14ac:dyDescent="0.2">
      <c r="B1515" s="7"/>
      <c r="C1515" s="41"/>
      <c r="D1515" s="42"/>
      <c r="E1515" s="118"/>
      <c r="F1515" s="119"/>
      <c r="G1515" s="119"/>
      <c r="H1515" s="43"/>
      <c r="I1515" s="44"/>
      <c r="J1515" s="35"/>
      <c r="K1515" s="35"/>
      <c r="L1515" s="35"/>
    </row>
    <row r="1516" spans="2:13" x14ac:dyDescent="0.2">
      <c r="B1516" s="9" t="s">
        <v>1112</v>
      </c>
      <c r="C1516" s="4"/>
      <c r="D1516" s="10"/>
      <c r="E1516" s="118"/>
      <c r="F1516" s="119"/>
      <c r="G1516" s="119"/>
      <c r="H1516" s="43"/>
      <c r="I1516" s="44"/>
    </row>
    <row r="1517" spans="2:13" x14ac:dyDescent="0.2">
      <c r="B1517" s="120" t="s">
        <v>0</v>
      </c>
      <c r="C1517" s="120" t="s">
        <v>6</v>
      </c>
      <c r="D1517" s="120" t="s">
        <v>1</v>
      </c>
      <c r="E1517" s="121" t="s">
        <v>2</v>
      </c>
      <c r="F1517" s="120" t="s">
        <v>3</v>
      </c>
      <c r="G1517" s="120" t="s">
        <v>4</v>
      </c>
      <c r="H1517" s="122" t="s">
        <v>13</v>
      </c>
      <c r="I1517" s="123"/>
      <c r="J1517" s="120" t="s">
        <v>14</v>
      </c>
      <c r="K1517" s="122" t="s">
        <v>15</v>
      </c>
      <c r="L1517" s="122"/>
    </row>
    <row r="1518" spans="2:13" s="35" customFormat="1" x14ac:dyDescent="0.2">
      <c r="B1518" s="120"/>
      <c r="C1518" s="120"/>
      <c r="D1518" s="120"/>
      <c r="E1518" s="121"/>
      <c r="F1518" s="120"/>
      <c r="G1518" s="120"/>
      <c r="H1518" s="19" t="s">
        <v>11</v>
      </c>
      <c r="I1518" s="20" t="s">
        <v>12</v>
      </c>
      <c r="J1518" s="120"/>
      <c r="K1518" s="19" t="s">
        <v>11</v>
      </c>
      <c r="L1518" s="20" t="s">
        <v>12</v>
      </c>
      <c r="M1518" s="45"/>
    </row>
    <row r="1519" spans="2:13" s="12" customFormat="1" x14ac:dyDescent="0.2">
      <c r="B1519" s="5">
        <v>1</v>
      </c>
      <c r="C1519" s="5">
        <v>2</v>
      </c>
      <c r="D1519" s="5">
        <v>3</v>
      </c>
      <c r="E1519" s="5">
        <v>4</v>
      </c>
      <c r="F1519" s="5">
        <v>5</v>
      </c>
      <c r="G1519" s="5">
        <v>6</v>
      </c>
      <c r="H1519" s="5">
        <v>7</v>
      </c>
      <c r="I1519" s="5">
        <v>8</v>
      </c>
      <c r="J1519" s="5">
        <v>9</v>
      </c>
      <c r="K1519" s="5">
        <v>10</v>
      </c>
      <c r="L1519" s="5">
        <v>11</v>
      </c>
    </row>
    <row r="1520" spans="2:13" s="12" customFormat="1" ht="28.9" customHeight="1" x14ac:dyDescent="0.2">
      <c r="B1520" s="13">
        <v>1</v>
      </c>
      <c r="C1520" s="21" t="s">
        <v>1113</v>
      </c>
      <c r="D1520" s="13" t="s">
        <v>1114</v>
      </c>
      <c r="E1520" s="22">
        <v>1</v>
      </c>
      <c r="F1520" s="13" t="s">
        <v>33</v>
      </c>
      <c r="G1520" s="13">
        <v>1</v>
      </c>
      <c r="H1520" s="22">
        <v>22131</v>
      </c>
      <c r="I1520" s="22">
        <f>H1520*G1520*E1520</f>
        <v>22131</v>
      </c>
      <c r="J1520" s="23">
        <v>4.3</v>
      </c>
      <c r="K1520" s="24">
        <v>125.2</v>
      </c>
      <c r="L1520" s="24">
        <v>125.2</v>
      </c>
    </row>
    <row r="1521" spans="2:12" s="12" customFormat="1" ht="47.25" x14ac:dyDescent="0.2">
      <c r="B1521" s="13">
        <v>2</v>
      </c>
      <c r="C1521" s="21" t="s">
        <v>1115</v>
      </c>
      <c r="D1521" s="13" t="s">
        <v>1116</v>
      </c>
      <c r="E1521" s="22">
        <v>1</v>
      </c>
      <c r="F1521" s="13" t="s">
        <v>33</v>
      </c>
      <c r="G1521" s="13">
        <v>1</v>
      </c>
      <c r="H1521" s="22">
        <v>23844</v>
      </c>
      <c r="I1521" s="22">
        <f>H1521*G1521*E1521</f>
        <v>23844</v>
      </c>
      <c r="J1521" s="23">
        <v>3.4</v>
      </c>
      <c r="K1521" s="24">
        <v>151</v>
      </c>
      <c r="L1521" s="24">
        <v>151</v>
      </c>
    </row>
    <row r="1522" spans="2:12" s="12" customFormat="1" x14ac:dyDescent="0.2">
      <c r="B1522" s="5"/>
      <c r="C1522" s="25"/>
      <c r="D1522" s="5" t="s">
        <v>45</v>
      </c>
      <c r="E1522" s="26"/>
      <c r="F1522" s="5"/>
      <c r="G1522" s="5"/>
      <c r="H1522" s="26"/>
      <c r="I1522" s="26">
        <f>SUM(I1520:I1521)</f>
        <v>45975</v>
      </c>
      <c r="J1522" s="27"/>
      <c r="K1522" s="28"/>
      <c r="L1522" s="28">
        <v>276.2</v>
      </c>
    </row>
    <row r="1523" spans="2:12" s="46" customFormat="1" x14ac:dyDescent="0.2">
      <c r="B1523" s="13"/>
      <c r="C1523" s="21"/>
      <c r="D1523" s="13" t="s">
        <v>46</v>
      </c>
      <c r="E1523" s="22" t="s">
        <v>19</v>
      </c>
      <c r="F1523" s="13">
        <v>1</v>
      </c>
      <c r="G1523" s="13"/>
      <c r="H1523" s="22"/>
      <c r="I1523" s="22"/>
      <c r="J1523" s="23"/>
      <c r="K1523" s="24"/>
      <c r="L1523" s="24"/>
    </row>
    <row r="1524" spans="2:12" s="12" customFormat="1" x14ac:dyDescent="0.2">
      <c r="B1524" s="29"/>
      <c r="C1524" s="30"/>
      <c r="D1524" s="29" t="s">
        <v>47</v>
      </c>
      <c r="E1524" s="31"/>
      <c r="F1524" s="29"/>
      <c r="G1524" s="29"/>
      <c r="H1524" s="31"/>
      <c r="I1524" s="31">
        <f>I1522*F1523</f>
        <v>45975</v>
      </c>
      <c r="J1524" s="27"/>
      <c r="K1524" s="28"/>
      <c r="L1524" s="28"/>
    </row>
    <row r="1525" spans="2:12" s="12" customFormat="1" x14ac:dyDescent="0.2">
      <c r="B1525" s="46"/>
      <c r="C1525" s="47"/>
      <c r="D1525" s="46"/>
      <c r="E1525" s="48"/>
      <c r="F1525" s="46"/>
      <c r="G1525" s="46"/>
      <c r="H1525" s="48"/>
      <c r="I1525" s="48"/>
      <c r="J1525" s="49"/>
      <c r="K1525" s="50"/>
      <c r="L1525" s="50"/>
    </row>
    <row r="1526" spans="2:12" s="35" customFormat="1" ht="15.75" customHeight="1" x14ac:dyDescent="0.2">
      <c r="B1526" s="51"/>
      <c r="C1526" s="52"/>
      <c r="D1526" s="53" t="s">
        <v>20</v>
      </c>
      <c r="E1526" s="54"/>
      <c r="F1526" s="55"/>
      <c r="G1526" s="51"/>
      <c r="H1526" s="56"/>
      <c r="I1526" s="56"/>
    </row>
    <row r="1527" spans="2:12" s="35" customFormat="1" ht="31.5" x14ac:dyDescent="0.2">
      <c r="B1527" s="13" t="s">
        <v>0</v>
      </c>
      <c r="C1527" s="21" t="s">
        <v>9</v>
      </c>
      <c r="D1527" s="11" t="s">
        <v>10</v>
      </c>
      <c r="E1527" s="19" t="s">
        <v>1280</v>
      </c>
      <c r="F1527" s="13" t="s">
        <v>3</v>
      </c>
      <c r="G1527" s="13" t="s">
        <v>4</v>
      </c>
      <c r="H1527" s="19" t="s">
        <v>7</v>
      </c>
      <c r="I1527" s="20" t="s">
        <v>8</v>
      </c>
    </row>
    <row r="1528" spans="2:12" s="35" customFormat="1" ht="31.5" x14ac:dyDescent="0.2">
      <c r="B1528" s="13">
        <v>1</v>
      </c>
      <c r="C1528" s="21" t="s">
        <v>52</v>
      </c>
      <c r="D1528" s="11" t="s">
        <v>53</v>
      </c>
      <c r="E1528" s="19" t="s">
        <v>1279</v>
      </c>
      <c r="F1528" s="13" t="s">
        <v>55</v>
      </c>
      <c r="G1528" s="13">
        <v>3</v>
      </c>
      <c r="H1528" s="22">
        <v>94.602000000000004</v>
      </c>
      <c r="I1528" s="22">
        <f>H1528*G1528</f>
        <v>283.80600000000004</v>
      </c>
    </row>
    <row r="1529" spans="2:12" s="35" customFormat="1" ht="31.5" x14ac:dyDescent="0.2">
      <c r="B1529" s="13">
        <v>2</v>
      </c>
      <c r="C1529" s="21" t="s">
        <v>60</v>
      </c>
      <c r="D1529" s="11" t="s">
        <v>61</v>
      </c>
      <c r="E1529" s="19" t="s">
        <v>62</v>
      </c>
      <c r="F1529" s="13" t="s">
        <v>59</v>
      </c>
      <c r="G1529" s="13">
        <v>2</v>
      </c>
      <c r="H1529" s="22">
        <v>68.965999999999994</v>
      </c>
      <c r="I1529" s="22">
        <f t="shared" ref="I1529:I1531" si="52">H1529*G1529</f>
        <v>137.93199999999999</v>
      </c>
    </row>
    <row r="1530" spans="2:12" s="35" customFormat="1" ht="31.5" x14ac:dyDescent="0.2">
      <c r="B1530" s="13">
        <v>3</v>
      </c>
      <c r="C1530" s="21" t="s">
        <v>319</v>
      </c>
      <c r="D1530" s="11" t="s">
        <v>320</v>
      </c>
      <c r="E1530" s="19" t="s">
        <v>321</v>
      </c>
      <c r="F1530" s="13" t="s">
        <v>322</v>
      </c>
      <c r="G1530" s="13">
        <v>2</v>
      </c>
      <c r="H1530" s="22">
        <v>28.381</v>
      </c>
      <c r="I1530" s="22">
        <f t="shared" si="52"/>
        <v>56.762</v>
      </c>
    </row>
    <row r="1531" spans="2:12" s="35" customFormat="1" ht="31.5" x14ac:dyDescent="0.2">
      <c r="B1531" s="13">
        <v>4</v>
      </c>
      <c r="C1531" s="21" t="s">
        <v>56</v>
      </c>
      <c r="D1531" s="11" t="s">
        <v>57</v>
      </c>
      <c r="E1531" s="19" t="s">
        <v>58</v>
      </c>
      <c r="F1531" s="13" t="s">
        <v>59</v>
      </c>
      <c r="G1531" s="13">
        <v>5</v>
      </c>
      <c r="H1531" s="22">
        <v>139.09</v>
      </c>
      <c r="I1531" s="22">
        <f t="shared" si="52"/>
        <v>695.45</v>
      </c>
    </row>
    <row r="1532" spans="2:12" s="35" customFormat="1" ht="18.75" customHeight="1" x14ac:dyDescent="0.2">
      <c r="B1532" s="57"/>
      <c r="C1532" s="58"/>
      <c r="D1532" s="59" t="s">
        <v>5</v>
      </c>
      <c r="E1532" s="60"/>
      <c r="F1532" s="61"/>
      <c r="G1532" s="57"/>
      <c r="H1532" s="62"/>
      <c r="I1532" s="63">
        <f>SUM(I1528:I1531)</f>
        <v>1173.95</v>
      </c>
      <c r="J1532" s="64"/>
    </row>
    <row r="1534" spans="2:12" ht="15.75" customHeight="1" x14ac:dyDescent="0.2">
      <c r="B1534" s="8"/>
      <c r="D1534" s="9" t="s">
        <v>17</v>
      </c>
      <c r="E1534" s="32" t="s">
        <v>1117</v>
      </c>
    </row>
    <row r="1535" spans="2:12" ht="15.75" customHeight="1" x14ac:dyDescent="0.2">
      <c r="B1535" s="8"/>
      <c r="D1535" s="9"/>
    </row>
    <row r="1536" spans="2:12" x14ac:dyDescent="0.2">
      <c r="B1536" s="9"/>
      <c r="D1536" s="4" t="s">
        <v>1118</v>
      </c>
      <c r="I1536" s="37"/>
    </row>
    <row r="1537" spans="2:13" x14ac:dyDescent="0.2">
      <c r="B1537" s="9"/>
      <c r="D1537" s="38" t="s">
        <v>16</v>
      </c>
      <c r="I1537" s="39"/>
    </row>
    <row r="1538" spans="2:13" x14ac:dyDescent="0.2">
      <c r="B1538" s="9"/>
      <c r="C1538" s="8"/>
      <c r="D1538" s="117" t="s">
        <v>921</v>
      </c>
      <c r="E1538" s="117"/>
      <c r="F1538" s="117"/>
      <c r="G1538" s="117"/>
      <c r="H1538" s="117"/>
      <c r="I1538" s="40"/>
    </row>
    <row r="1539" spans="2:13" x14ac:dyDescent="0.2">
      <c r="B1539" s="9"/>
      <c r="D1539" s="38" t="s">
        <v>18</v>
      </c>
      <c r="I1539" s="40"/>
    </row>
    <row r="1540" spans="2:13" s="6" customFormat="1" x14ac:dyDescent="0.2">
      <c r="B1540" s="7"/>
      <c r="C1540" s="41"/>
      <c r="D1540" s="42"/>
      <c r="E1540" s="118"/>
      <c r="F1540" s="119"/>
      <c r="G1540" s="119"/>
      <c r="H1540" s="43"/>
      <c r="I1540" s="44"/>
      <c r="J1540" s="35"/>
      <c r="K1540" s="35"/>
      <c r="L1540" s="35"/>
    </row>
    <row r="1541" spans="2:13" x14ac:dyDescent="0.2">
      <c r="B1541" s="9" t="s">
        <v>1119</v>
      </c>
      <c r="C1541" s="4"/>
      <c r="D1541" s="10"/>
      <c r="E1541" s="118"/>
      <c r="F1541" s="119"/>
      <c r="G1541" s="119"/>
      <c r="H1541" s="43"/>
      <c r="I1541" s="44"/>
    </row>
    <row r="1542" spans="2:13" x14ac:dyDescent="0.2">
      <c r="B1542" s="120" t="s">
        <v>0</v>
      </c>
      <c r="C1542" s="120" t="s">
        <v>6</v>
      </c>
      <c r="D1542" s="120" t="s">
        <v>1</v>
      </c>
      <c r="E1542" s="121" t="s">
        <v>2</v>
      </c>
      <c r="F1542" s="120" t="s">
        <v>3</v>
      </c>
      <c r="G1542" s="120" t="s">
        <v>4</v>
      </c>
      <c r="H1542" s="122" t="s">
        <v>13</v>
      </c>
      <c r="I1542" s="123"/>
      <c r="J1542" s="120" t="s">
        <v>14</v>
      </c>
      <c r="K1542" s="122" t="s">
        <v>15</v>
      </c>
      <c r="L1542" s="122"/>
    </row>
    <row r="1543" spans="2:13" s="35" customFormat="1" x14ac:dyDescent="0.2">
      <c r="B1543" s="120"/>
      <c r="C1543" s="120"/>
      <c r="D1543" s="120"/>
      <c r="E1543" s="121"/>
      <c r="F1543" s="120"/>
      <c r="G1543" s="120"/>
      <c r="H1543" s="19" t="s">
        <v>11</v>
      </c>
      <c r="I1543" s="20" t="s">
        <v>12</v>
      </c>
      <c r="J1543" s="120"/>
      <c r="K1543" s="19" t="s">
        <v>11</v>
      </c>
      <c r="L1543" s="20" t="s">
        <v>12</v>
      </c>
      <c r="M1543" s="45"/>
    </row>
    <row r="1544" spans="2:13" s="12" customFormat="1" x14ac:dyDescent="0.2">
      <c r="B1544" s="5">
        <v>1</v>
      </c>
      <c r="C1544" s="5">
        <v>2</v>
      </c>
      <c r="D1544" s="5">
        <v>3</v>
      </c>
      <c r="E1544" s="5">
        <v>4</v>
      </c>
      <c r="F1544" s="5">
        <v>5</v>
      </c>
      <c r="G1544" s="5">
        <v>6</v>
      </c>
      <c r="H1544" s="5">
        <v>7</v>
      </c>
      <c r="I1544" s="5">
        <v>8</v>
      </c>
      <c r="J1544" s="5">
        <v>9</v>
      </c>
      <c r="K1544" s="5">
        <v>10</v>
      </c>
      <c r="L1544" s="5">
        <v>11</v>
      </c>
    </row>
    <row r="1545" spans="2:13" s="12" customFormat="1" ht="76.5" customHeight="1" x14ac:dyDescent="0.2">
      <c r="B1545" s="13">
        <v>1</v>
      </c>
      <c r="C1545" s="21" t="s">
        <v>568</v>
      </c>
      <c r="D1545" s="13" t="s">
        <v>1120</v>
      </c>
      <c r="E1545" s="22">
        <v>1</v>
      </c>
      <c r="F1545" s="13" t="s">
        <v>570</v>
      </c>
      <c r="G1545" s="13">
        <v>5</v>
      </c>
      <c r="H1545" s="22">
        <v>35788</v>
      </c>
      <c r="I1545" s="22">
        <f>H1545*G1545*E1545</f>
        <v>178940</v>
      </c>
      <c r="J1545" s="23">
        <v>3.5</v>
      </c>
      <c r="K1545" s="24">
        <v>224.1</v>
      </c>
      <c r="L1545" s="24">
        <v>1120.5</v>
      </c>
    </row>
    <row r="1546" spans="2:13" s="12" customFormat="1" x14ac:dyDescent="0.2">
      <c r="B1546" s="5"/>
      <c r="C1546" s="25"/>
      <c r="D1546" s="5" t="s">
        <v>45</v>
      </c>
      <c r="E1546" s="26"/>
      <c r="F1546" s="5"/>
      <c r="G1546" s="5"/>
      <c r="H1546" s="26"/>
      <c r="I1546" s="26">
        <f>I1545</f>
        <v>178940</v>
      </c>
      <c r="J1546" s="27"/>
      <c r="K1546" s="28"/>
      <c r="L1546" s="28">
        <v>1120.5</v>
      </c>
    </row>
    <row r="1547" spans="2:13" s="46" customFormat="1" x14ac:dyDescent="0.2">
      <c r="B1547" s="13"/>
      <c r="C1547" s="21"/>
      <c r="D1547" s="13" t="s">
        <v>46</v>
      </c>
      <c r="E1547" s="22" t="s">
        <v>19</v>
      </c>
      <c r="F1547" s="13">
        <v>1</v>
      </c>
      <c r="G1547" s="13"/>
      <c r="H1547" s="22"/>
      <c r="I1547" s="22"/>
      <c r="J1547" s="23"/>
      <c r="K1547" s="24"/>
      <c r="L1547" s="24"/>
    </row>
    <row r="1548" spans="2:13" s="12" customFormat="1" x14ac:dyDescent="0.2">
      <c r="B1548" s="29"/>
      <c r="C1548" s="30"/>
      <c r="D1548" s="29" t="s">
        <v>47</v>
      </c>
      <c r="E1548" s="31"/>
      <c r="F1548" s="29"/>
      <c r="G1548" s="29"/>
      <c r="H1548" s="31"/>
      <c r="I1548" s="31">
        <f>I1546*F1547</f>
        <v>178940</v>
      </c>
      <c r="J1548" s="27"/>
      <c r="K1548" s="28"/>
      <c r="L1548" s="28"/>
    </row>
    <row r="1549" spans="2:13" s="12" customFormat="1" x14ac:dyDescent="0.2">
      <c r="B1549" s="46"/>
      <c r="C1549" s="47"/>
      <c r="D1549" s="46"/>
      <c r="E1549" s="48"/>
      <c r="F1549" s="46"/>
      <c r="G1549" s="46"/>
      <c r="H1549" s="48"/>
      <c r="I1549" s="48"/>
      <c r="J1549" s="49"/>
      <c r="K1549" s="50"/>
      <c r="L1549" s="50"/>
    </row>
    <row r="1550" spans="2:13" s="35" customFormat="1" ht="15.75" customHeight="1" x14ac:dyDescent="0.2">
      <c r="B1550" s="51"/>
      <c r="C1550" s="52"/>
      <c r="D1550" s="53" t="s">
        <v>20</v>
      </c>
      <c r="E1550" s="54"/>
      <c r="F1550" s="55"/>
      <c r="G1550" s="51"/>
      <c r="H1550" s="56"/>
      <c r="I1550" s="56"/>
    </row>
    <row r="1551" spans="2:13" s="35" customFormat="1" ht="31.5" x14ac:dyDescent="0.2">
      <c r="B1551" s="13" t="s">
        <v>0</v>
      </c>
      <c r="C1551" s="21" t="s">
        <v>9</v>
      </c>
      <c r="D1551" s="11" t="s">
        <v>10</v>
      </c>
      <c r="E1551" s="19" t="s">
        <v>1280</v>
      </c>
      <c r="F1551" s="13" t="s">
        <v>3</v>
      </c>
      <c r="G1551" s="13" t="s">
        <v>4</v>
      </c>
      <c r="H1551" s="19" t="s">
        <v>7</v>
      </c>
      <c r="I1551" s="20" t="s">
        <v>8</v>
      </c>
    </row>
    <row r="1552" spans="2:13" s="35" customFormat="1" ht="31.5" x14ac:dyDescent="0.2">
      <c r="B1552" s="13">
        <v>1</v>
      </c>
      <c r="C1552" s="21" t="s">
        <v>48</v>
      </c>
      <c r="D1552" s="11" t="s">
        <v>49</v>
      </c>
      <c r="E1552" s="19" t="s">
        <v>50</v>
      </c>
      <c r="F1552" s="13" t="s">
        <v>51</v>
      </c>
      <c r="G1552" s="13">
        <v>1</v>
      </c>
      <c r="H1552" s="22">
        <v>603.11900000000003</v>
      </c>
      <c r="I1552" s="22">
        <f>H1552*G1552</f>
        <v>603.11900000000003</v>
      </c>
    </row>
    <row r="1553" spans="2:13" s="35" customFormat="1" ht="31.5" x14ac:dyDescent="0.2">
      <c r="B1553" s="13">
        <v>2</v>
      </c>
      <c r="C1553" s="21" t="s">
        <v>319</v>
      </c>
      <c r="D1553" s="11" t="s">
        <v>320</v>
      </c>
      <c r="E1553" s="19" t="s">
        <v>321</v>
      </c>
      <c r="F1553" s="13" t="s">
        <v>322</v>
      </c>
      <c r="G1553" s="13">
        <v>2</v>
      </c>
      <c r="H1553" s="22">
        <v>28.381</v>
      </c>
      <c r="I1553" s="22">
        <f t="shared" ref="I1553:I1554" si="53">H1553*G1553</f>
        <v>56.762</v>
      </c>
    </row>
    <row r="1554" spans="2:13" s="35" customFormat="1" ht="78.75" x14ac:dyDescent="0.2">
      <c r="B1554" s="13">
        <v>3</v>
      </c>
      <c r="C1554" s="21" t="s">
        <v>571</v>
      </c>
      <c r="D1554" s="11" t="s">
        <v>572</v>
      </c>
      <c r="E1554" s="19" t="s">
        <v>1278</v>
      </c>
      <c r="F1554" s="13" t="s">
        <v>59</v>
      </c>
      <c r="G1554" s="13">
        <v>4</v>
      </c>
      <c r="H1554" s="22">
        <v>97.504999999999995</v>
      </c>
      <c r="I1554" s="22">
        <f t="shared" si="53"/>
        <v>390.02</v>
      </c>
    </row>
    <row r="1555" spans="2:13" s="35" customFormat="1" ht="18.75" customHeight="1" x14ac:dyDescent="0.2">
      <c r="B1555" s="57"/>
      <c r="C1555" s="58"/>
      <c r="D1555" s="59" t="s">
        <v>5</v>
      </c>
      <c r="E1555" s="60"/>
      <c r="F1555" s="61"/>
      <c r="G1555" s="57"/>
      <c r="H1555" s="62"/>
      <c r="I1555" s="63">
        <f>SUM(I1552:I1554)</f>
        <v>1049.9010000000001</v>
      </c>
      <c r="J1555" s="64"/>
    </row>
    <row r="1557" spans="2:13" ht="15.75" customHeight="1" x14ac:dyDescent="0.2">
      <c r="B1557" s="8"/>
      <c r="D1557" s="9" t="s">
        <v>17</v>
      </c>
      <c r="E1557" s="32" t="s">
        <v>1121</v>
      </c>
    </row>
    <row r="1558" spans="2:13" ht="15.75" customHeight="1" x14ac:dyDescent="0.2">
      <c r="B1558" s="8"/>
      <c r="D1558" s="9"/>
    </row>
    <row r="1559" spans="2:13" x14ac:dyDescent="0.2">
      <c r="B1559" s="9"/>
      <c r="D1559" s="4" t="s">
        <v>1122</v>
      </c>
      <c r="I1559" s="37"/>
    </row>
    <row r="1560" spans="2:13" x14ac:dyDescent="0.2">
      <c r="B1560" s="9"/>
      <c r="D1560" s="38" t="s">
        <v>16</v>
      </c>
      <c r="I1560" s="39"/>
    </row>
    <row r="1561" spans="2:13" x14ac:dyDescent="0.2">
      <c r="B1561" s="9"/>
      <c r="C1561" s="8"/>
      <c r="D1561" s="117" t="s">
        <v>921</v>
      </c>
      <c r="E1561" s="117"/>
      <c r="F1561" s="117"/>
      <c r="G1561" s="117"/>
      <c r="H1561" s="117"/>
      <c r="I1561" s="40"/>
    </row>
    <row r="1562" spans="2:13" x14ac:dyDescent="0.2">
      <c r="B1562" s="9"/>
      <c r="D1562" s="38" t="s">
        <v>18</v>
      </c>
      <c r="I1562" s="40"/>
    </row>
    <row r="1563" spans="2:13" s="6" customFormat="1" x14ac:dyDescent="0.2">
      <c r="B1563" s="7"/>
      <c r="C1563" s="41"/>
      <c r="D1563" s="42"/>
      <c r="E1563" s="118"/>
      <c r="F1563" s="119"/>
      <c r="G1563" s="119"/>
      <c r="H1563" s="43"/>
      <c r="I1563" s="44"/>
      <c r="J1563" s="35"/>
      <c r="K1563" s="35"/>
      <c r="L1563" s="35"/>
    </row>
    <row r="1564" spans="2:13" x14ac:dyDescent="0.2">
      <c r="B1564" s="9" t="s">
        <v>1123</v>
      </c>
      <c r="C1564" s="4"/>
      <c r="D1564" s="10"/>
      <c r="E1564" s="118"/>
      <c r="F1564" s="119"/>
      <c r="G1564" s="119"/>
      <c r="H1564" s="43"/>
      <c r="I1564" s="44"/>
    </row>
    <row r="1565" spans="2:13" x14ac:dyDescent="0.2">
      <c r="B1565" s="120" t="s">
        <v>0</v>
      </c>
      <c r="C1565" s="120" t="s">
        <v>6</v>
      </c>
      <c r="D1565" s="120" t="s">
        <v>1</v>
      </c>
      <c r="E1565" s="121" t="s">
        <v>2</v>
      </c>
      <c r="F1565" s="120" t="s">
        <v>3</v>
      </c>
      <c r="G1565" s="120" t="s">
        <v>4</v>
      </c>
      <c r="H1565" s="122" t="s">
        <v>13</v>
      </c>
      <c r="I1565" s="123"/>
      <c r="J1565" s="120" t="s">
        <v>14</v>
      </c>
      <c r="K1565" s="122" t="s">
        <v>15</v>
      </c>
      <c r="L1565" s="122"/>
    </row>
    <row r="1566" spans="2:13" s="35" customFormat="1" x14ac:dyDescent="0.2">
      <c r="B1566" s="120"/>
      <c r="C1566" s="120"/>
      <c r="D1566" s="120"/>
      <c r="E1566" s="121"/>
      <c r="F1566" s="120"/>
      <c r="G1566" s="120"/>
      <c r="H1566" s="19" t="s">
        <v>11</v>
      </c>
      <c r="I1566" s="20" t="s">
        <v>12</v>
      </c>
      <c r="J1566" s="120"/>
      <c r="K1566" s="19" t="s">
        <v>11</v>
      </c>
      <c r="L1566" s="20" t="s">
        <v>12</v>
      </c>
      <c r="M1566" s="45"/>
    </row>
    <row r="1567" spans="2:13" s="12" customFormat="1" x14ac:dyDescent="0.2">
      <c r="B1567" s="5">
        <v>1</v>
      </c>
      <c r="C1567" s="5">
        <v>2</v>
      </c>
      <c r="D1567" s="5">
        <v>3</v>
      </c>
      <c r="E1567" s="5">
        <v>4</v>
      </c>
      <c r="F1567" s="5">
        <v>5</v>
      </c>
      <c r="G1567" s="5">
        <v>6</v>
      </c>
      <c r="H1567" s="5">
        <v>7</v>
      </c>
      <c r="I1567" s="5">
        <v>8</v>
      </c>
      <c r="J1567" s="5">
        <v>9</v>
      </c>
      <c r="K1567" s="5">
        <v>10</v>
      </c>
      <c r="L1567" s="5">
        <v>11</v>
      </c>
    </row>
    <row r="1568" spans="2:13" s="12" customFormat="1" ht="63" x14ac:dyDescent="0.2">
      <c r="B1568" s="13">
        <v>1</v>
      </c>
      <c r="C1568" s="21" t="s">
        <v>568</v>
      </c>
      <c r="D1568" s="13" t="s">
        <v>1120</v>
      </c>
      <c r="E1568" s="22">
        <v>1</v>
      </c>
      <c r="F1568" s="13" t="s">
        <v>570</v>
      </c>
      <c r="G1568" s="13">
        <v>2</v>
      </c>
      <c r="H1568" s="22">
        <v>35788</v>
      </c>
      <c r="I1568" s="22">
        <f>H1568*G1568*E1568</f>
        <v>71576</v>
      </c>
      <c r="J1568" s="23">
        <v>3.5</v>
      </c>
      <c r="K1568" s="24">
        <v>224.1</v>
      </c>
      <c r="L1568" s="24">
        <v>448.2</v>
      </c>
    </row>
    <row r="1569" spans="2:12" s="12" customFormat="1" ht="63" x14ac:dyDescent="0.2">
      <c r="B1569" s="13">
        <v>2</v>
      </c>
      <c r="C1569" s="21" t="s">
        <v>577</v>
      </c>
      <c r="D1569" s="13" t="s">
        <v>1124</v>
      </c>
      <c r="E1569" s="22">
        <v>1</v>
      </c>
      <c r="F1569" s="13" t="s">
        <v>570</v>
      </c>
      <c r="G1569" s="13">
        <v>2</v>
      </c>
      <c r="H1569" s="22">
        <v>38773</v>
      </c>
      <c r="I1569" s="22">
        <f>H1569*G1569*E1569</f>
        <v>77546</v>
      </c>
      <c r="J1569" s="23">
        <v>3.5</v>
      </c>
      <c r="K1569" s="24">
        <v>242.8</v>
      </c>
      <c r="L1569" s="24">
        <v>485.6</v>
      </c>
    </row>
    <row r="1570" spans="2:12" s="12" customFormat="1" x14ac:dyDescent="0.2">
      <c r="B1570" s="5"/>
      <c r="C1570" s="25"/>
      <c r="D1570" s="5" t="s">
        <v>45</v>
      </c>
      <c r="E1570" s="26"/>
      <c r="F1570" s="5"/>
      <c r="G1570" s="5"/>
      <c r="H1570" s="26"/>
      <c r="I1570" s="26">
        <f>SUM(I1568:I1569)</f>
        <v>149122</v>
      </c>
      <c r="J1570" s="27"/>
      <c r="K1570" s="28"/>
      <c r="L1570" s="28">
        <v>933.8</v>
      </c>
    </row>
    <row r="1571" spans="2:12" s="46" customFormat="1" x14ac:dyDescent="0.2">
      <c r="B1571" s="13"/>
      <c r="C1571" s="21"/>
      <c r="D1571" s="13" t="s">
        <v>46</v>
      </c>
      <c r="E1571" s="22" t="s">
        <v>19</v>
      </c>
      <c r="F1571" s="13">
        <v>1</v>
      </c>
      <c r="G1571" s="13"/>
      <c r="H1571" s="22"/>
      <c r="I1571" s="22"/>
      <c r="J1571" s="23"/>
      <c r="K1571" s="24"/>
      <c r="L1571" s="24"/>
    </row>
    <row r="1572" spans="2:12" s="12" customFormat="1" x14ac:dyDescent="0.2">
      <c r="B1572" s="29"/>
      <c r="C1572" s="30"/>
      <c r="D1572" s="29" t="s">
        <v>47</v>
      </c>
      <c r="E1572" s="31"/>
      <c r="F1572" s="29"/>
      <c r="G1572" s="29"/>
      <c r="H1572" s="31"/>
      <c r="I1572" s="31">
        <f>I1570*F1571</f>
        <v>149122</v>
      </c>
      <c r="J1572" s="27"/>
      <c r="K1572" s="28"/>
      <c r="L1572" s="28"/>
    </row>
    <row r="1573" spans="2:12" s="12" customFormat="1" x14ac:dyDescent="0.2">
      <c r="B1573" s="46"/>
      <c r="C1573" s="47"/>
      <c r="D1573" s="46"/>
      <c r="E1573" s="48"/>
      <c r="F1573" s="46"/>
      <c r="G1573" s="46"/>
      <c r="H1573" s="48"/>
      <c r="I1573" s="48"/>
      <c r="J1573" s="49"/>
      <c r="K1573" s="50"/>
      <c r="L1573" s="50"/>
    </row>
    <row r="1574" spans="2:12" s="35" customFormat="1" ht="15.75" customHeight="1" x14ac:dyDescent="0.2">
      <c r="B1574" s="51"/>
      <c r="C1574" s="52"/>
      <c r="D1574" s="53" t="s">
        <v>20</v>
      </c>
      <c r="E1574" s="54"/>
      <c r="F1574" s="55"/>
      <c r="G1574" s="51"/>
      <c r="H1574" s="56"/>
      <c r="I1574" s="56"/>
    </row>
    <row r="1575" spans="2:12" s="35" customFormat="1" ht="31.5" x14ac:dyDescent="0.2">
      <c r="B1575" s="13" t="s">
        <v>0</v>
      </c>
      <c r="C1575" s="21" t="s">
        <v>9</v>
      </c>
      <c r="D1575" s="11" t="s">
        <v>10</v>
      </c>
      <c r="E1575" s="19" t="s">
        <v>1280</v>
      </c>
      <c r="F1575" s="13" t="s">
        <v>3</v>
      </c>
      <c r="G1575" s="13" t="s">
        <v>4</v>
      </c>
      <c r="H1575" s="19" t="s">
        <v>7</v>
      </c>
      <c r="I1575" s="20" t="s">
        <v>8</v>
      </c>
    </row>
    <row r="1576" spans="2:12" s="35" customFormat="1" ht="31.5" x14ac:dyDescent="0.2">
      <c r="B1576" s="13">
        <v>1</v>
      </c>
      <c r="C1576" s="21" t="s">
        <v>48</v>
      </c>
      <c r="D1576" s="11" t="s">
        <v>49</v>
      </c>
      <c r="E1576" s="19" t="s">
        <v>50</v>
      </c>
      <c r="F1576" s="13" t="s">
        <v>51</v>
      </c>
      <c r="G1576" s="13">
        <v>2</v>
      </c>
      <c r="H1576" s="22">
        <v>603.11900000000003</v>
      </c>
      <c r="I1576" s="22">
        <f>H1576*G1576</f>
        <v>1206.2380000000001</v>
      </c>
    </row>
    <row r="1577" spans="2:12" s="35" customFormat="1" ht="31.5" x14ac:dyDescent="0.2">
      <c r="B1577" s="13">
        <v>2</v>
      </c>
      <c r="C1577" s="21" t="s">
        <v>60</v>
      </c>
      <c r="D1577" s="11" t="s">
        <v>61</v>
      </c>
      <c r="E1577" s="19" t="s">
        <v>62</v>
      </c>
      <c r="F1577" s="13" t="s">
        <v>59</v>
      </c>
      <c r="G1577" s="13">
        <v>2</v>
      </c>
      <c r="H1577" s="22">
        <v>68.965999999999994</v>
      </c>
      <c r="I1577" s="22">
        <f t="shared" ref="I1577:I1578" si="54">H1577*G1577</f>
        <v>137.93199999999999</v>
      </c>
    </row>
    <row r="1578" spans="2:12" s="35" customFormat="1" ht="78.75" x14ac:dyDescent="0.2">
      <c r="B1578" s="13">
        <v>3</v>
      </c>
      <c r="C1578" s="21" t="s">
        <v>571</v>
      </c>
      <c r="D1578" s="11" t="s">
        <v>572</v>
      </c>
      <c r="E1578" s="19" t="s">
        <v>573</v>
      </c>
      <c r="F1578" s="13" t="s">
        <v>59</v>
      </c>
      <c r="G1578" s="13">
        <v>4</v>
      </c>
      <c r="H1578" s="22">
        <v>97.504999999999995</v>
      </c>
      <c r="I1578" s="22">
        <f t="shared" si="54"/>
        <v>390.02</v>
      </c>
    </row>
    <row r="1579" spans="2:12" s="35" customFormat="1" ht="18.75" customHeight="1" x14ac:dyDescent="0.2">
      <c r="B1579" s="57"/>
      <c r="C1579" s="58"/>
      <c r="D1579" s="59" t="s">
        <v>5</v>
      </c>
      <c r="E1579" s="60"/>
      <c r="F1579" s="61"/>
      <c r="G1579" s="57"/>
      <c r="H1579" s="62"/>
      <c r="I1579" s="63">
        <f>SUM(I1576:I1578)</f>
        <v>1734.19</v>
      </c>
      <c r="J1579" s="64"/>
    </row>
    <row r="1580" spans="2:12" s="35" customFormat="1" ht="18.75" customHeight="1" x14ac:dyDescent="0.2">
      <c r="B1580" s="51"/>
      <c r="C1580" s="81"/>
      <c r="D1580" s="8"/>
      <c r="E1580" s="54"/>
      <c r="F1580" s="82"/>
      <c r="G1580" s="51"/>
      <c r="H1580" s="56"/>
      <c r="I1580" s="83"/>
      <c r="J1580" s="64"/>
    </row>
    <row r="1581" spans="2:12" ht="15.75" customHeight="1" x14ac:dyDescent="0.2">
      <c r="B1581" s="8"/>
      <c r="D1581" s="9" t="s">
        <v>17</v>
      </c>
      <c r="E1581" s="32" t="s">
        <v>1125</v>
      </c>
    </row>
    <row r="1582" spans="2:12" ht="15.75" customHeight="1" x14ac:dyDescent="0.2">
      <c r="B1582" s="8"/>
      <c r="D1582" s="9"/>
    </row>
    <row r="1583" spans="2:12" x14ac:dyDescent="0.2">
      <c r="B1583" s="9"/>
      <c r="D1583" s="4" t="s">
        <v>1126</v>
      </c>
      <c r="I1583" s="37"/>
    </row>
    <row r="1584" spans="2:12" x14ac:dyDescent="0.2">
      <c r="B1584" s="9"/>
      <c r="D1584" s="38" t="s">
        <v>16</v>
      </c>
      <c r="I1584" s="39"/>
    </row>
    <row r="1585" spans="2:13" x14ac:dyDescent="0.2">
      <c r="B1585" s="9"/>
      <c r="C1585" s="8"/>
      <c r="D1585" s="117" t="s">
        <v>921</v>
      </c>
      <c r="E1585" s="117"/>
      <c r="F1585" s="117"/>
      <c r="G1585" s="117"/>
      <c r="H1585" s="117"/>
      <c r="I1585" s="40"/>
    </row>
    <row r="1586" spans="2:13" x14ac:dyDescent="0.2">
      <c r="B1586" s="9"/>
      <c r="D1586" s="38" t="s">
        <v>18</v>
      </c>
      <c r="I1586" s="40"/>
    </row>
    <row r="1587" spans="2:13" s="6" customFormat="1" x14ac:dyDescent="0.2">
      <c r="B1587" s="7"/>
      <c r="C1587" s="41"/>
      <c r="D1587" s="42"/>
      <c r="E1587" s="118"/>
      <c r="F1587" s="119"/>
      <c r="G1587" s="119"/>
      <c r="H1587" s="43"/>
      <c r="I1587" s="44"/>
      <c r="J1587" s="35"/>
      <c r="K1587" s="35"/>
      <c r="L1587" s="35"/>
    </row>
    <row r="1588" spans="2:13" x14ac:dyDescent="0.2">
      <c r="B1588" s="9" t="s">
        <v>1127</v>
      </c>
      <c r="C1588" s="4"/>
      <c r="D1588" s="10"/>
      <c r="E1588" s="118"/>
      <c r="F1588" s="119"/>
      <c r="G1588" s="119"/>
      <c r="H1588" s="43"/>
      <c r="I1588" s="44"/>
    </row>
    <row r="1589" spans="2:13" x14ac:dyDescent="0.2">
      <c r="B1589" s="120" t="s">
        <v>0</v>
      </c>
      <c r="C1589" s="120" t="s">
        <v>6</v>
      </c>
      <c r="D1589" s="120" t="s">
        <v>1</v>
      </c>
      <c r="E1589" s="121" t="s">
        <v>2</v>
      </c>
      <c r="F1589" s="120" t="s">
        <v>3</v>
      </c>
      <c r="G1589" s="120" t="s">
        <v>4</v>
      </c>
      <c r="H1589" s="122" t="s">
        <v>13</v>
      </c>
      <c r="I1589" s="123"/>
      <c r="J1589" s="120" t="s">
        <v>14</v>
      </c>
      <c r="K1589" s="122" t="s">
        <v>15</v>
      </c>
      <c r="L1589" s="122"/>
    </row>
    <row r="1590" spans="2:13" s="35" customFormat="1" x14ac:dyDescent="0.2">
      <c r="B1590" s="120"/>
      <c r="C1590" s="120"/>
      <c r="D1590" s="120"/>
      <c r="E1590" s="121"/>
      <c r="F1590" s="120"/>
      <c r="G1590" s="120"/>
      <c r="H1590" s="19" t="s">
        <v>11</v>
      </c>
      <c r="I1590" s="20" t="s">
        <v>12</v>
      </c>
      <c r="J1590" s="120"/>
      <c r="K1590" s="19" t="s">
        <v>11</v>
      </c>
      <c r="L1590" s="20" t="s">
        <v>12</v>
      </c>
      <c r="M1590" s="45"/>
    </row>
    <row r="1591" spans="2:13" s="12" customFormat="1" x14ac:dyDescent="0.2">
      <c r="B1591" s="5">
        <v>1</v>
      </c>
      <c r="C1591" s="5">
        <v>2</v>
      </c>
      <c r="D1591" s="5">
        <v>3</v>
      </c>
      <c r="E1591" s="5">
        <v>4</v>
      </c>
      <c r="F1591" s="5">
        <v>5</v>
      </c>
      <c r="G1591" s="5">
        <v>6</v>
      </c>
      <c r="H1591" s="5">
        <v>7</v>
      </c>
      <c r="I1591" s="5">
        <v>8</v>
      </c>
      <c r="J1591" s="5">
        <v>9</v>
      </c>
      <c r="K1591" s="5">
        <v>10</v>
      </c>
      <c r="L1591" s="5">
        <v>11</v>
      </c>
    </row>
    <row r="1592" spans="2:13" s="12" customFormat="1" ht="47.25" x14ac:dyDescent="0.2">
      <c r="B1592" s="13">
        <v>1</v>
      </c>
      <c r="C1592" s="21" t="s">
        <v>1128</v>
      </c>
      <c r="D1592" s="13" t="s">
        <v>1129</v>
      </c>
      <c r="E1592" s="22">
        <v>1</v>
      </c>
      <c r="F1592" s="13" t="s">
        <v>570</v>
      </c>
      <c r="G1592" s="13">
        <v>1</v>
      </c>
      <c r="H1592" s="22">
        <v>45141</v>
      </c>
      <c r="I1592" s="22">
        <f>H1592*G1592*E1592</f>
        <v>45141</v>
      </c>
      <c r="J1592" s="23">
        <v>3.5</v>
      </c>
      <c r="K1592" s="24">
        <v>282.7</v>
      </c>
      <c r="L1592" s="24">
        <v>282.7</v>
      </c>
    </row>
    <row r="1593" spans="2:13" s="12" customFormat="1" ht="63" x14ac:dyDescent="0.2">
      <c r="B1593" s="13">
        <v>2</v>
      </c>
      <c r="C1593" s="21" t="s">
        <v>1130</v>
      </c>
      <c r="D1593" s="13" t="s">
        <v>1131</v>
      </c>
      <c r="E1593" s="22">
        <v>1</v>
      </c>
      <c r="F1593" s="13" t="s">
        <v>588</v>
      </c>
      <c r="G1593" s="13">
        <v>1</v>
      </c>
      <c r="H1593" s="22">
        <v>22526</v>
      </c>
      <c r="I1593" s="22">
        <f>H1593*G1593*E1593</f>
        <v>22526</v>
      </c>
      <c r="J1593" s="23">
        <v>4.2</v>
      </c>
      <c r="K1593" s="24">
        <v>129.30000000000001</v>
      </c>
      <c r="L1593" s="24">
        <v>129.30000000000001</v>
      </c>
    </row>
    <row r="1594" spans="2:13" s="12" customFormat="1" x14ac:dyDescent="0.2">
      <c r="B1594" s="5"/>
      <c r="C1594" s="25"/>
      <c r="D1594" s="5" t="s">
        <v>45</v>
      </c>
      <c r="E1594" s="26"/>
      <c r="F1594" s="5"/>
      <c r="G1594" s="5"/>
      <c r="H1594" s="26"/>
      <c r="I1594" s="26">
        <f>SUM(I1592:I1593)</f>
        <v>67667</v>
      </c>
      <c r="J1594" s="27"/>
      <c r="K1594" s="28"/>
      <c r="L1594" s="28">
        <v>412</v>
      </c>
    </row>
    <row r="1595" spans="2:13" s="46" customFormat="1" x14ac:dyDescent="0.2">
      <c r="B1595" s="13"/>
      <c r="C1595" s="21"/>
      <c r="D1595" s="13" t="s">
        <v>46</v>
      </c>
      <c r="E1595" s="22" t="s">
        <v>19</v>
      </c>
      <c r="F1595" s="13">
        <v>1</v>
      </c>
      <c r="G1595" s="13"/>
      <c r="H1595" s="22"/>
      <c r="I1595" s="22"/>
      <c r="J1595" s="23"/>
      <c r="K1595" s="24"/>
      <c r="L1595" s="24"/>
    </row>
    <row r="1596" spans="2:13" s="12" customFormat="1" x14ac:dyDescent="0.2">
      <c r="B1596" s="29"/>
      <c r="C1596" s="30"/>
      <c r="D1596" s="29" t="s">
        <v>47</v>
      </c>
      <c r="E1596" s="31"/>
      <c r="F1596" s="29"/>
      <c r="G1596" s="29"/>
      <c r="H1596" s="31"/>
      <c r="I1596" s="31">
        <f>I1594*F1595</f>
        <v>67667</v>
      </c>
      <c r="J1596" s="27"/>
      <c r="K1596" s="28"/>
      <c r="L1596" s="28"/>
    </row>
    <row r="1597" spans="2:13" s="12" customFormat="1" x14ac:dyDescent="0.2">
      <c r="B1597" s="46"/>
      <c r="C1597" s="47"/>
      <c r="D1597" s="46"/>
      <c r="E1597" s="48"/>
      <c r="F1597" s="46"/>
      <c r="G1597" s="46"/>
      <c r="H1597" s="48"/>
      <c r="I1597" s="48"/>
      <c r="J1597" s="49"/>
      <c r="K1597" s="50"/>
      <c r="L1597" s="50"/>
    </row>
    <row r="1598" spans="2:13" s="35" customFormat="1" ht="15.75" customHeight="1" x14ac:dyDescent="0.2">
      <c r="B1598" s="51"/>
      <c r="C1598" s="52"/>
      <c r="D1598" s="53" t="s">
        <v>20</v>
      </c>
      <c r="E1598" s="54"/>
      <c r="F1598" s="55"/>
      <c r="G1598" s="51"/>
      <c r="H1598" s="56"/>
      <c r="I1598" s="56"/>
    </row>
    <row r="1599" spans="2:13" s="35" customFormat="1" ht="31.5" x14ac:dyDescent="0.2">
      <c r="B1599" s="13" t="s">
        <v>0</v>
      </c>
      <c r="C1599" s="21" t="s">
        <v>9</v>
      </c>
      <c r="D1599" s="11" t="s">
        <v>10</v>
      </c>
      <c r="E1599" s="19" t="s">
        <v>1280</v>
      </c>
      <c r="F1599" s="13" t="s">
        <v>3</v>
      </c>
      <c r="G1599" s="13" t="s">
        <v>4</v>
      </c>
      <c r="H1599" s="19" t="s">
        <v>7</v>
      </c>
      <c r="I1599" s="20" t="s">
        <v>8</v>
      </c>
    </row>
    <row r="1600" spans="2:13" s="35" customFormat="1" x14ac:dyDescent="0.2">
      <c r="B1600" s="13">
        <v>1</v>
      </c>
      <c r="C1600" s="21" t="s">
        <v>609</v>
      </c>
      <c r="D1600" s="11" t="s">
        <v>610</v>
      </c>
      <c r="E1600" s="19" t="s">
        <v>1279</v>
      </c>
      <c r="F1600" s="13" t="s">
        <v>51</v>
      </c>
      <c r="G1600" s="13">
        <v>1</v>
      </c>
      <c r="H1600" s="22">
        <v>12185.6</v>
      </c>
      <c r="I1600" s="22">
        <f>H1600*G1600</f>
        <v>12185.6</v>
      </c>
    </row>
    <row r="1601" spans="2:10" s="35" customFormat="1" x14ac:dyDescent="0.2">
      <c r="B1601" s="13">
        <v>2</v>
      </c>
      <c r="C1601" s="21" t="s">
        <v>611</v>
      </c>
      <c r="D1601" s="11" t="s">
        <v>612</v>
      </c>
      <c r="E1601" s="19" t="s">
        <v>1279</v>
      </c>
      <c r="F1601" s="13" t="s">
        <v>51</v>
      </c>
      <c r="G1601" s="13">
        <v>1</v>
      </c>
      <c r="H1601" s="22">
        <v>8192</v>
      </c>
      <c r="I1601" s="22">
        <f t="shared" ref="I1601:I1608" si="55">H1601*G1601</f>
        <v>8192</v>
      </c>
    </row>
    <row r="1602" spans="2:10" s="35" customFormat="1" ht="31.5" x14ac:dyDescent="0.2">
      <c r="B1602" s="13">
        <v>3</v>
      </c>
      <c r="C1602" s="21" t="s">
        <v>127</v>
      </c>
      <c r="D1602" s="11" t="s">
        <v>128</v>
      </c>
      <c r="E1602" s="19" t="s">
        <v>129</v>
      </c>
      <c r="F1602" s="13" t="s">
        <v>51</v>
      </c>
      <c r="G1602" s="13">
        <v>2</v>
      </c>
      <c r="H1602" s="22">
        <v>145.792</v>
      </c>
      <c r="I1602" s="22">
        <f t="shared" si="55"/>
        <v>291.584</v>
      </c>
    </row>
    <row r="1603" spans="2:10" s="35" customFormat="1" ht="31.5" x14ac:dyDescent="0.2">
      <c r="B1603" s="13">
        <v>4</v>
      </c>
      <c r="C1603" s="21" t="s">
        <v>613</v>
      </c>
      <c r="D1603" s="11" t="s">
        <v>614</v>
      </c>
      <c r="E1603" s="19" t="s">
        <v>615</v>
      </c>
      <c r="F1603" s="13" t="s">
        <v>51</v>
      </c>
      <c r="G1603" s="13">
        <v>8</v>
      </c>
      <c r="H1603" s="22">
        <v>47.124000000000002</v>
      </c>
      <c r="I1603" s="22">
        <f t="shared" si="55"/>
        <v>376.99200000000002</v>
      </c>
    </row>
    <row r="1604" spans="2:10" s="35" customFormat="1" ht="31.5" x14ac:dyDescent="0.2">
      <c r="B1604" s="13">
        <v>5</v>
      </c>
      <c r="C1604" s="21" t="s">
        <v>616</v>
      </c>
      <c r="D1604" s="11" t="s">
        <v>617</v>
      </c>
      <c r="E1604" s="19" t="s">
        <v>615</v>
      </c>
      <c r="F1604" s="13" t="s">
        <v>51</v>
      </c>
      <c r="G1604" s="13">
        <v>1</v>
      </c>
      <c r="H1604" s="22">
        <v>454.65600000000001</v>
      </c>
      <c r="I1604" s="22">
        <f t="shared" si="55"/>
        <v>454.65600000000001</v>
      </c>
    </row>
    <row r="1605" spans="2:10" s="35" customFormat="1" ht="31.5" x14ac:dyDescent="0.2">
      <c r="B1605" s="13">
        <v>6</v>
      </c>
      <c r="C1605" s="21" t="s">
        <v>618</v>
      </c>
      <c r="D1605" s="11" t="s">
        <v>619</v>
      </c>
      <c r="E1605" s="19" t="s">
        <v>620</v>
      </c>
      <c r="F1605" s="13" t="s">
        <v>51</v>
      </c>
      <c r="G1605" s="13">
        <v>1</v>
      </c>
      <c r="H1605" s="22">
        <v>73.215999999999994</v>
      </c>
      <c r="I1605" s="22">
        <f t="shared" si="55"/>
        <v>73.215999999999994</v>
      </c>
    </row>
    <row r="1606" spans="2:10" s="35" customFormat="1" ht="31.5" x14ac:dyDescent="0.2">
      <c r="B1606" s="13">
        <v>7</v>
      </c>
      <c r="C1606" s="21" t="s">
        <v>60</v>
      </c>
      <c r="D1606" s="11" t="s">
        <v>61</v>
      </c>
      <c r="E1606" s="19" t="s">
        <v>62</v>
      </c>
      <c r="F1606" s="13" t="s">
        <v>59</v>
      </c>
      <c r="G1606" s="13">
        <v>2</v>
      </c>
      <c r="H1606" s="22">
        <v>68.965999999999994</v>
      </c>
      <c r="I1606" s="22">
        <f t="shared" si="55"/>
        <v>137.93199999999999</v>
      </c>
    </row>
    <row r="1607" spans="2:10" s="35" customFormat="1" ht="31.5" x14ac:dyDescent="0.2">
      <c r="B1607" s="13">
        <v>8</v>
      </c>
      <c r="C1607" s="21" t="s">
        <v>597</v>
      </c>
      <c r="D1607" s="11" t="s">
        <v>598</v>
      </c>
      <c r="E1607" s="19" t="s">
        <v>599</v>
      </c>
      <c r="F1607" s="13" t="s">
        <v>59</v>
      </c>
      <c r="G1607" s="13">
        <v>3</v>
      </c>
      <c r="H1607" s="22">
        <v>102.4</v>
      </c>
      <c r="I1607" s="22">
        <f t="shared" si="55"/>
        <v>307.20000000000005</v>
      </c>
    </row>
    <row r="1608" spans="2:10" s="35" customFormat="1" ht="31.5" x14ac:dyDescent="0.2">
      <c r="B1608" s="13">
        <v>9</v>
      </c>
      <c r="C1608" s="21" t="s">
        <v>592</v>
      </c>
      <c r="D1608" s="11" t="s">
        <v>593</v>
      </c>
      <c r="E1608" s="19" t="s">
        <v>58</v>
      </c>
      <c r="F1608" s="13" t="s">
        <v>59</v>
      </c>
      <c r="G1608" s="13">
        <v>4</v>
      </c>
      <c r="H1608" s="22">
        <v>94.802000000000007</v>
      </c>
      <c r="I1608" s="22">
        <f t="shared" si="55"/>
        <v>379.20800000000003</v>
      </c>
    </row>
    <row r="1609" spans="2:10" s="35" customFormat="1" ht="18.75" customHeight="1" x14ac:dyDescent="0.2">
      <c r="B1609" s="57"/>
      <c r="C1609" s="58"/>
      <c r="D1609" s="59" t="s">
        <v>5</v>
      </c>
      <c r="E1609" s="60"/>
      <c r="F1609" s="61"/>
      <c r="G1609" s="57"/>
      <c r="H1609" s="62"/>
      <c r="I1609" s="63">
        <f>SUM(I1600:I1608)</f>
        <v>22398.387999999995</v>
      </c>
      <c r="J1609" s="64"/>
    </row>
    <row r="1611" spans="2:10" ht="15.75" customHeight="1" x14ac:dyDescent="0.2">
      <c r="B1611" s="8"/>
      <c r="D1611" s="9" t="s">
        <v>17</v>
      </c>
      <c r="E1611" s="32" t="s">
        <v>635</v>
      </c>
    </row>
    <row r="1612" spans="2:10" ht="15.75" customHeight="1" x14ac:dyDescent="0.2">
      <c r="B1612" s="8"/>
      <c r="D1612" s="9"/>
    </row>
    <row r="1613" spans="2:10" x14ac:dyDescent="0.2">
      <c r="B1613" s="9"/>
      <c r="D1613" s="4" t="s">
        <v>1132</v>
      </c>
      <c r="I1613" s="37"/>
    </row>
    <row r="1614" spans="2:10" x14ac:dyDescent="0.2">
      <c r="B1614" s="9"/>
      <c r="D1614" s="38" t="s">
        <v>16</v>
      </c>
      <c r="I1614" s="39"/>
    </row>
    <row r="1615" spans="2:10" x14ac:dyDescent="0.2">
      <c r="B1615" s="9"/>
      <c r="C1615" s="8"/>
      <c r="D1615" s="117" t="s">
        <v>921</v>
      </c>
      <c r="E1615" s="117"/>
      <c r="F1615" s="117"/>
      <c r="G1615" s="117"/>
      <c r="H1615" s="117"/>
      <c r="I1615" s="40"/>
    </row>
    <row r="1616" spans="2:10" x14ac:dyDescent="0.2">
      <c r="B1616" s="9"/>
      <c r="D1616" s="38" t="s">
        <v>18</v>
      </c>
      <c r="I1616" s="40"/>
    </row>
    <row r="1617" spans="2:13" s="6" customFormat="1" x14ac:dyDescent="0.2">
      <c r="B1617" s="7"/>
      <c r="C1617" s="41"/>
      <c r="D1617" s="42"/>
      <c r="E1617" s="118"/>
      <c r="F1617" s="119"/>
      <c r="G1617" s="119"/>
      <c r="H1617" s="43"/>
      <c r="I1617" s="44"/>
      <c r="J1617" s="35"/>
      <c r="K1617" s="35"/>
      <c r="L1617" s="35"/>
    </row>
    <row r="1618" spans="2:13" x14ac:dyDescent="0.2">
      <c r="B1618" s="9" t="s">
        <v>1133</v>
      </c>
      <c r="C1618" s="4"/>
      <c r="D1618" s="10"/>
      <c r="E1618" s="118"/>
      <c r="F1618" s="119"/>
      <c r="G1618" s="119"/>
      <c r="H1618" s="43"/>
      <c r="I1618" s="44"/>
    </row>
    <row r="1619" spans="2:13" x14ac:dyDescent="0.2">
      <c r="B1619" s="120" t="s">
        <v>0</v>
      </c>
      <c r="C1619" s="120" t="s">
        <v>6</v>
      </c>
      <c r="D1619" s="120" t="s">
        <v>1</v>
      </c>
      <c r="E1619" s="121" t="s">
        <v>2</v>
      </c>
      <c r="F1619" s="120" t="s">
        <v>3</v>
      </c>
      <c r="G1619" s="120" t="s">
        <v>4</v>
      </c>
      <c r="H1619" s="122" t="s">
        <v>13</v>
      </c>
      <c r="I1619" s="123"/>
      <c r="J1619" s="120" t="s">
        <v>14</v>
      </c>
      <c r="K1619" s="122" t="s">
        <v>15</v>
      </c>
      <c r="L1619" s="122"/>
    </row>
    <row r="1620" spans="2:13" s="35" customFormat="1" x14ac:dyDescent="0.2">
      <c r="B1620" s="120"/>
      <c r="C1620" s="120"/>
      <c r="D1620" s="120"/>
      <c r="E1620" s="121"/>
      <c r="F1620" s="120"/>
      <c r="G1620" s="120"/>
      <c r="H1620" s="19" t="s">
        <v>11</v>
      </c>
      <c r="I1620" s="20" t="s">
        <v>12</v>
      </c>
      <c r="J1620" s="120"/>
      <c r="K1620" s="19" t="s">
        <v>11</v>
      </c>
      <c r="L1620" s="20" t="s">
        <v>12</v>
      </c>
      <c r="M1620" s="45"/>
    </row>
    <row r="1621" spans="2:13" s="12" customFormat="1" x14ac:dyDescent="0.2">
      <c r="B1621" s="5">
        <v>1</v>
      </c>
      <c r="C1621" s="5">
        <v>2</v>
      </c>
      <c r="D1621" s="5">
        <v>3</v>
      </c>
      <c r="E1621" s="5">
        <v>4</v>
      </c>
      <c r="F1621" s="5">
        <v>5</v>
      </c>
      <c r="G1621" s="5">
        <v>6</v>
      </c>
      <c r="H1621" s="5">
        <v>7</v>
      </c>
      <c r="I1621" s="5">
        <v>8</v>
      </c>
      <c r="J1621" s="5">
        <v>9</v>
      </c>
      <c r="K1621" s="5">
        <v>10</v>
      </c>
      <c r="L1621" s="5">
        <v>11</v>
      </c>
    </row>
    <row r="1622" spans="2:13" s="12" customFormat="1" ht="31.5" x14ac:dyDescent="0.2">
      <c r="B1622" s="13">
        <v>1</v>
      </c>
      <c r="C1622" s="21" t="s">
        <v>638</v>
      </c>
      <c r="D1622" s="13" t="s">
        <v>1134</v>
      </c>
      <c r="E1622" s="22">
        <v>1</v>
      </c>
      <c r="F1622" s="13" t="s">
        <v>640</v>
      </c>
      <c r="G1622" s="13">
        <v>1</v>
      </c>
      <c r="H1622" s="22">
        <v>16050</v>
      </c>
      <c r="I1622" s="22">
        <f>H1622*G1622*E1622</f>
        <v>16050</v>
      </c>
      <c r="J1622" s="23">
        <v>4</v>
      </c>
      <c r="K1622" s="24">
        <v>94.9</v>
      </c>
      <c r="L1622" s="24">
        <v>94.9</v>
      </c>
    </row>
    <row r="1623" spans="2:13" s="12" customFormat="1" ht="31.5" x14ac:dyDescent="0.2">
      <c r="B1623" s="13">
        <v>2</v>
      </c>
      <c r="C1623" s="21" t="s">
        <v>641</v>
      </c>
      <c r="D1623" s="13" t="s">
        <v>1135</v>
      </c>
      <c r="E1623" s="22">
        <v>1</v>
      </c>
      <c r="F1623" s="13" t="s">
        <v>640</v>
      </c>
      <c r="G1623" s="13">
        <v>1</v>
      </c>
      <c r="H1623" s="22">
        <v>20064</v>
      </c>
      <c r="I1623" s="22">
        <f>H1623*G1623*E1623</f>
        <v>20064</v>
      </c>
      <c r="J1623" s="23">
        <v>4</v>
      </c>
      <c r="K1623" s="24">
        <v>118.6</v>
      </c>
      <c r="L1623" s="24">
        <v>118.6</v>
      </c>
    </row>
    <row r="1624" spans="2:13" s="12" customFormat="1" x14ac:dyDescent="0.2">
      <c r="B1624" s="5"/>
      <c r="C1624" s="25"/>
      <c r="D1624" s="5" t="s">
        <v>45</v>
      </c>
      <c r="E1624" s="26"/>
      <c r="F1624" s="5"/>
      <c r="G1624" s="5"/>
      <c r="H1624" s="26"/>
      <c r="I1624" s="26">
        <f>SUM(I1622:I1623)</f>
        <v>36114</v>
      </c>
      <c r="J1624" s="27"/>
      <c r="K1624" s="28"/>
      <c r="L1624" s="28">
        <v>213.5</v>
      </c>
    </row>
    <row r="1625" spans="2:13" s="46" customFormat="1" x14ac:dyDescent="0.2">
      <c r="B1625" s="13"/>
      <c r="C1625" s="21"/>
      <c r="D1625" s="13" t="s">
        <v>46</v>
      </c>
      <c r="E1625" s="22" t="s">
        <v>19</v>
      </c>
      <c r="F1625" s="13">
        <v>1</v>
      </c>
      <c r="G1625" s="13"/>
      <c r="H1625" s="22"/>
      <c r="I1625" s="22"/>
      <c r="J1625" s="23"/>
      <c r="K1625" s="24"/>
      <c r="L1625" s="24"/>
    </row>
    <row r="1626" spans="2:13" s="12" customFormat="1" x14ac:dyDescent="0.2">
      <c r="B1626" s="29"/>
      <c r="C1626" s="30"/>
      <c r="D1626" s="29" t="s">
        <v>47</v>
      </c>
      <c r="E1626" s="31"/>
      <c r="F1626" s="29"/>
      <c r="G1626" s="29"/>
      <c r="H1626" s="31"/>
      <c r="I1626" s="31">
        <f>I1624*F1625</f>
        <v>36114</v>
      </c>
      <c r="J1626" s="27"/>
      <c r="K1626" s="28"/>
      <c r="L1626" s="28"/>
    </row>
    <row r="1627" spans="2:13" s="18" customFormat="1" x14ac:dyDescent="0.2">
      <c r="C1627" s="112"/>
      <c r="E1627" s="113"/>
      <c r="H1627" s="113"/>
      <c r="I1627" s="113"/>
      <c r="J1627" s="114"/>
      <c r="K1627" s="115"/>
      <c r="L1627" s="115"/>
    </row>
    <row r="1628" spans="2:13" s="35" customFormat="1" ht="15.75" customHeight="1" x14ac:dyDescent="0.2">
      <c r="B1628" s="51"/>
      <c r="C1628" s="52"/>
      <c r="D1628" s="53" t="s">
        <v>20</v>
      </c>
      <c r="E1628" s="54"/>
      <c r="F1628" s="55"/>
      <c r="G1628" s="51"/>
      <c r="H1628" s="56"/>
      <c r="I1628" s="56"/>
    </row>
    <row r="1629" spans="2:13" s="35" customFormat="1" ht="31.5" x14ac:dyDescent="0.2">
      <c r="B1629" s="13" t="s">
        <v>0</v>
      </c>
      <c r="C1629" s="21" t="s">
        <v>9</v>
      </c>
      <c r="D1629" s="11" t="s">
        <v>10</v>
      </c>
      <c r="E1629" s="19" t="s">
        <v>1280</v>
      </c>
      <c r="F1629" s="13" t="s">
        <v>3</v>
      </c>
      <c r="G1629" s="13" t="s">
        <v>4</v>
      </c>
      <c r="H1629" s="19" t="s">
        <v>7</v>
      </c>
      <c r="I1629" s="20" t="s">
        <v>8</v>
      </c>
    </row>
    <row r="1630" spans="2:13" s="35" customFormat="1" x14ac:dyDescent="0.2">
      <c r="B1630" s="13">
        <v>1</v>
      </c>
      <c r="C1630" s="21" t="s">
        <v>1136</v>
      </c>
      <c r="D1630" s="11" t="s">
        <v>1137</v>
      </c>
      <c r="E1630" s="19" t="s">
        <v>1279</v>
      </c>
      <c r="F1630" s="13" t="s">
        <v>325</v>
      </c>
      <c r="G1630" s="13">
        <v>1</v>
      </c>
      <c r="H1630" s="22">
        <v>2586.0340000000001</v>
      </c>
      <c r="I1630" s="22">
        <f>H1630*G1630</f>
        <v>2586.0340000000001</v>
      </c>
    </row>
    <row r="1631" spans="2:13" s="35" customFormat="1" ht="31.5" x14ac:dyDescent="0.2">
      <c r="B1631" s="13">
        <v>2</v>
      </c>
      <c r="C1631" s="21" t="s">
        <v>645</v>
      </c>
      <c r="D1631" s="11" t="s">
        <v>646</v>
      </c>
      <c r="E1631" s="19" t="s">
        <v>647</v>
      </c>
      <c r="F1631" s="13" t="s">
        <v>59</v>
      </c>
      <c r="G1631" s="13">
        <v>1</v>
      </c>
      <c r="H1631" s="22">
        <v>377.88299999999998</v>
      </c>
      <c r="I1631" s="22">
        <f>H1631*G1631</f>
        <v>377.88299999999998</v>
      </c>
    </row>
    <row r="1632" spans="2:13" s="35" customFormat="1" ht="18.75" customHeight="1" x14ac:dyDescent="0.2">
      <c r="B1632" s="57"/>
      <c r="C1632" s="58"/>
      <c r="D1632" s="59" t="s">
        <v>5</v>
      </c>
      <c r="E1632" s="60"/>
      <c r="F1632" s="61"/>
      <c r="G1632" s="57"/>
      <c r="H1632" s="62"/>
      <c r="I1632" s="63">
        <f>SUM(I1630:I1631)</f>
        <v>2963.9169999999999</v>
      </c>
      <c r="J1632" s="64"/>
    </row>
    <row r="1634" spans="2:13" ht="15.75" customHeight="1" x14ac:dyDescent="0.2">
      <c r="B1634" s="8"/>
      <c r="D1634" s="9" t="s">
        <v>17</v>
      </c>
      <c r="E1634" s="32" t="s">
        <v>1138</v>
      </c>
    </row>
    <row r="1635" spans="2:13" ht="15.75" customHeight="1" x14ac:dyDescent="0.2">
      <c r="B1635" s="8"/>
      <c r="D1635" s="9"/>
    </row>
    <row r="1636" spans="2:13" x14ac:dyDescent="0.2">
      <c r="B1636" s="9"/>
      <c r="D1636" s="4" t="s">
        <v>1139</v>
      </c>
      <c r="I1636" s="37"/>
    </row>
    <row r="1637" spans="2:13" x14ac:dyDescent="0.2">
      <c r="B1637" s="9"/>
      <c r="D1637" s="38" t="s">
        <v>16</v>
      </c>
      <c r="I1637" s="39"/>
    </row>
    <row r="1638" spans="2:13" x14ac:dyDescent="0.2">
      <c r="B1638" s="9"/>
      <c r="C1638" s="8"/>
      <c r="D1638" s="117" t="s">
        <v>921</v>
      </c>
      <c r="E1638" s="117"/>
      <c r="F1638" s="117"/>
      <c r="G1638" s="117"/>
      <c r="H1638" s="117"/>
      <c r="I1638" s="40"/>
    </row>
    <row r="1639" spans="2:13" x14ac:dyDescent="0.2">
      <c r="B1639" s="9"/>
      <c r="D1639" s="38" t="s">
        <v>18</v>
      </c>
      <c r="I1639" s="40"/>
    </row>
    <row r="1640" spans="2:13" s="6" customFormat="1" x14ac:dyDescent="0.2">
      <c r="B1640" s="7"/>
      <c r="C1640" s="41"/>
      <c r="D1640" s="42"/>
      <c r="E1640" s="118"/>
      <c r="F1640" s="119"/>
      <c r="G1640" s="119"/>
      <c r="H1640" s="43"/>
      <c r="I1640" s="44"/>
      <c r="J1640" s="35"/>
      <c r="K1640" s="35"/>
      <c r="L1640" s="35"/>
    </row>
    <row r="1641" spans="2:13" x14ac:dyDescent="0.2">
      <c r="B1641" s="9" t="s">
        <v>1140</v>
      </c>
      <c r="C1641" s="4"/>
      <c r="D1641" s="10"/>
      <c r="E1641" s="118"/>
      <c r="F1641" s="119"/>
      <c r="G1641" s="119"/>
      <c r="H1641" s="43"/>
      <c r="I1641" s="44"/>
    </row>
    <row r="1642" spans="2:13" x14ac:dyDescent="0.2">
      <c r="B1642" s="120" t="s">
        <v>0</v>
      </c>
      <c r="C1642" s="120" t="s">
        <v>6</v>
      </c>
      <c r="D1642" s="120" t="s">
        <v>1</v>
      </c>
      <c r="E1642" s="121" t="s">
        <v>2</v>
      </c>
      <c r="F1642" s="120" t="s">
        <v>3</v>
      </c>
      <c r="G1642" s="120" t="s">
        <v>4</v>
      </c>
      <c r="H1642" s="122" t="s">
        <v>13</v>
      </c>
      <c r="I1642" s="123"/>
      <c r="J1642" s="120" t="s">
        <v>14</v>
      </c>
      <c r="K1642" s="122" t="s">
        <v>15</v>
      </c>
      <c r="L1642" s="122"/>
    </row>
    <row r="1643" spans="2:13" s="35" customFormat="1" x14ac:dyDescent="0.2">
      <c r="B1643" s="120"/>
      <c r="C1643" s="120"/>
      <c r="D1643" s="120"/>
      <c r="E1643" s="121"/>
      <c r="F1643" s="120"/>
      <c r="G1643" s="120"/>
      <c r="H1643" s="19" t="s">
        <v>11</v>
      </c>
      <c r="I1643" s="20" t="s">
        <v>12</v>
      </c>
      <c r="J1643" s="120"/>
      <c r="K1643" s="19" t="s">
        <v>11</v>
      </c>
      <c r="L1643" s="20" t="s">
        <v>12</v>
      </c>
      <c r="M1643" s="45"/>
    </row>
    <row r="1644" spans="2:13" s="12" customFormat="1" x14ac:dyDescent="0.2">
      <c r="B1644" s="5">
        <v>1</v>
      </c>
      <c r="C1644" s="5">
        <v>2</v>
      </c>
      <c r="D1644" s="5">
        <v>3</v>
      </c>
      <c r="E1644" s="5">
        <v>4</v>
      </c>
      <c r="F1644" s="5">
        <v>5</v>
      </c>
      <c r="G1644" s="5">
        <v>6</v>
      </c>
      <c r="H1644" s="5">
        <v>7</v>
      </c>
      <c r="I1644" s="5">
        <v>8</v>
      </c>
      <c r="J1644" s="5">
        <v>9</v>
      </c>
      <c r="K1644" s="5">
        <v>10</v>
      </c>
      <c r="L1644" s="5">
        <v>11</v>
      </c>
    </row>
    <row r="1645" spans="2:13" s="12" customFormat="1" ht="47.25" x14ac:dyDescent="0.2">
      <c r="B1645" s="13">
        <v>1</v>
      </c>
      <c r="C1645" s="21" t="s">
        <v>1141</v>
      </c>
      <c r="D1645" s="13" t="s">
        <v>662</v>
      </c>
      <c r="E1645" s="22">
        <v>1</v>
      </c>
      <c r="F1645" s="13" t="s">
        <v>663</v>
      </c>
      <c r="G1645" s="13">
        <v>2</v>
      </c>
      <c r="H1645" s="22">
        <v>23062</v>
      </c>
      <c r="I1645" s="22">
        <f>H1645*G1645*E1645</f>
        <v>46124</v>
      </c>
      <c r="J1645" s="23">
        <v>4</v>
      </c>
      <c r="K1645" s="24">
        <v>136.30000000000001</v>
      </c>
      <c r="L1645" s="24">
        <v>272.60000000000002</v>
      </c>
    </row>
    <row r="1646" spans="2:13" s="12" customFormat="1" ht="47.25" x14ac:dyDescent="0.2">
      <c r="B1646" s="13">
        <v>2</v>
      </c>
      <c r="C1646" s="21" t="s">
        <v>1142</v>
      </c>
      <c r="D1646" s="13" t="s">
        <v>665</v>
      </c>
      <c r="E1646" s="22">
        <v>1</v>
      </c>
      <c r="F1646" s="13" t="s">
        <v>663</v>
      </c>
      <c r="G1646" s="13">
        <v>4</v>
      </c>
      <c r="H1646" s="22">
        <v>5560</v>
      </c>
      <c r="I1646" s="22">
        <f t="shared" ref="I1646:I1658" si="56">H1646*G1646*E1646</f>
        <v>22240</v>
      </c>
      <c r="J1646" s="23">
        <v>4.5</v>
      </c>
      <c r="K1646" s="24">
        <v>30.6</v>
      </c>
      <c r="L1646" s="24">
        <v>122.4</v>
      </c>
    </row>
    <row r="1647" spans="2:13" s="12" customFormat="1" ht="63" x14ac:dyDescent="0.2">
      <c r="B1647" s="13">
        <v>3</v>
      </c>
      <c r="C1647" s="21" t="s">
        <v>1143</v>
      </c>
      <c r="D1647" s="13" t="s">
        <v>1144</v>
      </c>
      <c r="E1647" s="22">
        <v>1</v>
      </c>
      <c r="F1647" s="13" t="s">
        <v>448</v>
      </c>
      <c r="G1647" s="13">
        <v>2</v>
      </c>
      <c r="H1647" s="22">
        <v>20770</v>
      </c>
      <c r="I1647" s="22">
        <f t="shared" si="56"/>
        <v>41540</v>
      </c>
      <c r="J1647" s="23">
        <v>3.4</v>
      </c>
      <c r="K1647" s="24">
        <v>131.5</v>
      </c>
      <c r="L1647" s="24">
        <v>263</v>
      </c>
    </row>
    <row r="1648" spans="2:13" s="12" customFormat="1" ht="47.25" x14ac:dyDescent="0.2">
      <c r="B1648" s="13">
        <v>4</v>
      </c>
      <c r="C1648" s="21" t="s">
        <v>1145</v>
      </c>
      <c r="D1648" s="13" t="s">
        <v>1146</v>
      </c>
      <c r="E1648" s="22">
        <v>1</v>
      </c>
      <c r="F1648" s="13" t="s">
        <v>33</v>
      </c>
      <c r="G1648" s="13">
        <v>2</v>
      </c>
      <c r="H1648" s="22">
        <v>9814</v>
      </c>
      <c r="I1648" s="22">
        <f t="shared" si="56"/>
        <v>19628</v>
      </c>
      <c r="J1648" s="23">
        <v>4</v>
      </c>
      <c r="K1648" s="24">
        <v>58</v>
      </c>
      <c r="L1648" s="24">
        <v>116</v>
      </c>
    </row>
    <row r="1649" spans="2:12" s="12" customFormat="1" ht="63" x14ac:dyDescent="0.2">
      <c r="B1649" s="13">
        <v>5</v>
      </c>
      <c r="C1649" s="21" t="s">
        <v>1147</v>
      </c>
      <c r="D1649" s="13" t="s">
        <v>1148</v>
      </c>
      <c r="E1649" s="22">
        <v>1</v>
      </c>
      <c r="F1649" s="13" t="s">
        <v>43</v>
      </c>
      <c r="G1649" s="13">
        <v>2</v>
      </c>
      <c r="H1649" s="22">
        <v>21561</v>
      </c>
      <c r="I1649" s="22">
        <f t="shared" si="56"/>
        <v>43122</v>
      </c>
      <c r="J1649" s="23">
        <v>3.4</v>
      </c>
      <c r="K1649" s="24">
        <v>136.5</v>
      </c>
      <c r="L1649" s="24">
        <v>273</v>
      </c>
    </row>
    <row r="1650" spans="2:12" s="12" customFormat="1" ht="47.25" x14ac:dyDescent="0.2">
      <c r="B1650" s="13">
        <v>6</v>
      </c>
      <c r="C1650" s="21" t="s">
        <v>1149</v>
      </c>
      <c r="D1650" s="13" t="s">
        <v>1150</v>
      </c>
      <c r="E1650" s="22">
        <v>1</v>
      </c>
      <c r="F1650" s="13" t="s">
        <v>663</v>
      </c>
      <c r="G1650" s="13">
        <v>1</v>
      </c>
      <c r="H1650" s="22">
        <v>1310</v>
      </c>
      <c r="I1650" s="22">
        <f t="shared" si="56"/>
        <v>1310</v>
      </c>
      <c r="J1650" s="23">
        <v>3.5</v>
      </c>
      <c r="K1650" s="24">
        <v>8.1999999999999993</v>
      </c>
      <c r="L1650" s="24">
        <v>8.1999999999999993</v>
      </c>
    </row>
    <row r="1651" spans="2:12" s="12" customFormat="1" ht="47.25" x14ac:dyDescent="0.2">
      <c r="B1651" s="13">
        <v>7</v>
      </c>
      <c r="C1651" s="21" t="s">
        <v>1151</v>
      </c>
      <c r="D1651" s="13" t="s">
        <v>1152</v>
      </c>
      <c r="E1651" s="22">
        <v>1</v>
      </c>
      <c r="F1651" s="13" t="s">
        <v>38</v>
      </c>
      <c r="G1651" s="13">
        <v>2</v>
      </c>
      <c r="H1651" s="22">
        <v>2065</v>
      </c>
      <c r="I1651" s="22">
        <f t="shared" si="56"/>
        <v>4130</v>
      </c>
      <c r="J1651" s="23">
        <v>4</v>
      </c>
      <c r="K1651" s="24">
        <v>12.2</v>
      </c>
      <c r="L1651" s="24">
        <v>24.4</v>
      </c>
    </row>
    <row r="1652" spans="2:12" s="12" customFormat="1" ht="47.25" x14ac:dyDescent="0.2">
      <c r="B1652" s="13">
        <v>8</v>
      </c>
      <c r="C1652" s="21" t="s">
        <v>1153</v>
      </c>
      <c r="D1652" s="13" t="s">
        <v>1154</v>
      </c>
      <c r="E1652" s="22">
        <v>1</v>
      </c>
      <c r="F1652" s="13" t="s">
        <v>38</v>
      </c>
      <c r="G1652" s="13">
        <v>2</v>
      </c>
      <c r="H1652" s="22">
        <v>10430</v>
      </c>
      <c r="I1652" s="22">
        <f t="shared" si="56"/>
        <v>20860</v>
      </c>
      <c r="J1652" s="23">
        <v>4.5</v>
      </c>
      <c r="K1652" s="24">
        <v>57.4</v>
      </c>
      <c r="L1652" s="24">
        <v>114.8</v>
      </c>
    </row>
    <row r="1653" spans="2:12" s="12" customFormat="1" ht="47.25" x14ac:dyDescent="0.2">
      <c r="B1653" s="13">
        <v>9</v>
      </c>
      <c r="C1653" s="21" t="s">
        <v>1155</v>
      </c>
      <c r="D1653" s="13" t="s">
        <v>1156</v>
      </c>
      <c r="E1653" s="22">
        <v>1</v>
      </c>
      <c r="F1653" s="13" t="s">
        <v>668</v>
      </c>
      <c r="G1653" s="13">
        <v>2</v>
      </c>
      <c r="H1653" s="22">
        <v>5550</v>
      </c>
      <c r="I1653" s="22">
        <f t="shared" si="56"/>
        <v>11100</v>
      </c>
      <c r="J1653" s="23">
        <v>4</v>
      </c>
      <c r="K1653" s="24">
        <v>32.799999999999997</v>
      </c>
      <c r="L1653" s="24">
        <v>65.599999999999994</v>
      </c>
    </row>
    <row r="1654" spans="2:12" s="12" customFormat="1" ht="47.25" x14ac:dyDescent="0.2">
      <c r="B1654" s="13">
        <v>10</v>
      </c>
      <c r="C1654" s="21" t="s">
        <v>1157</v>
      </c>
      <c r="D1654" s="13" t="s">
        <v>667</v>
      </c>
      <c r="E1654" s="22">
        <v>1</v>
      </c>
      <c r="F1654" s="13" t="s">
        <v>668</v>
      </c>
      <c r="G1654" s="13">
        <v>2</v>
      </c>
      <c r="H1654" s="22">
        <v>2362</v>
      </c>
      <c r="I1654" s="22">
        <f t="shared" si="56"/>
        <v>4724</v>
      </c>
      <c r="J1654" s="23">
        <v>4.5</v>
      </c>
      <c r="K1654" s="24">
        <v>13</v>
      </c>
      <c r="L1654" s="24">
        <v>26</v>
      </c>
    </row>
    <row r="1655" spans="2:12" s="12" customFormat="1" x14ac:dyDescent="0.2">
      <c r="B1655" s="13">
        <v>11</v>
      </c>
      <c r="C1655" s="21" t="s">
        <v>1158</v>
      </c>
      <c r="D1655" s="13" t="s">
        <v>1159</v>
      </c>
      <c r="E1655" s="22">
        <v>1</v>
      </c>
      <c r="F1655" s="13" t="s">
        <v>1160</v>
      </c>
      <c r="G1655" s="13">
        <v>2</v>
      </c>
      <c r="H1655" s="22">
        <v>4597</v>
      </c>
      <c r="I1655" s="22">
        <f t="shared" si="56"/>
        <v>9194</v>
      </c>
      <c r="J1655" s="23">
        <v>4.5</v>
      </c>
      <c r="K1655" s="24">
        <v>25.3</v>
      </c>
      <c r="L1655" s="24">
        <v>50.6</v>
      </c>
    </row>
    <row r="1656" spans="2:12" s="12" customFormat="1" ht="47.25" x14ac:dyDescent="0.2">
      <c r="B1656" s="13">
        <v>12</v>
      </c>
      <c r="C1656" s="21" t="s">
        <v>1161</v>
      </c>
      <c r="D1656" s="13" t="s">
        <v>1162</v>
      </c>
      <c r="E1656" s="22">
        <v>1</v>
      </c>
      <c r="F1656" s="13" t="s">
        <v>1163</v>
      </c>
      <c r="G1656" s="13">
        <v>2</v>
      </c>
      <c r="H1656" s="22">
        <v>1388</v>
      </c>
      <c r="I1656" s="22">
        <f t="shared" si="56"/>
        <v>2776</v>
      </c>
      <c r="J1656" s="23">
        <v>4</v>
      </c>
      <c r="K1656" s="24">
        <v>8.1999999999999993</v>
      </c>
      <c r="L1656" s="24">
        <v>16.399999999999999</v>
      </c>
    </row>
    <row r="1657" spans="2:12" s="12" customFormat="1" ht="31.5" x14ac:dyDescent="0.2">
      <c r="B1657" s="13">
        <v>13</v>
      </c>
      <c r="C1657" s="21" t="s">
        <v>1164</v>
      </c>
      <c r="D1657" s="13" t="s">
        <v>1165</v>
      </c>
      <c r="E1657" s="22">
        <v>1</v>
      </c>
      <c r="F1657" s="13" t="s">
        <v>1163</v>
      </c>
      <c r="G1657" s="13">
        <v>2</v>
      </c>
      <c r="H1657" s="22">
        <v>3185</v>
      </c>
      <c r="I1657" s="22">
        <f t="shared" si="56"/>
        <v>6370</v>
      </c>
      <c r="J1657" s="23">
        <v>5</v>
      </c>
      <c r="K1657" s="24">
        <v>16.399999999999999</v>
      </c>
      <c r="L1657" s="24">
        <v>32.799999999999997</v>
      </c>
    </row>
    <row r="1658" spans="2:12" s="12" customFormat="1" ht="31.5" x14ac:dyDescent="0.2">
      <c r="B1658" s="13">
        <v>14</v>
      </c>
      <c r="C1658" s="21" t="s">
        <v>1166</v>
      </c>
      <c r="D1658" s="13" t="s">
        <v>1167</v>
      </c>
      <c r="E1658" s="22">
        <v>1</v>
      </c>
      <c r="F1658" s="13" t="s">
        <v>1163</v>
      </c>
      <c r="G1658" s="13">
        <v>2</v>
      </c>
      <c r="H1658" s="22">
        <v>3185</v>
      </c>
      <c r="I1658" s="22">
        <f t="shared" si="56"/>
        <v>6370</v>
      </c>
      <c r="J1658" s="23">
        <v>5</v>
      </c>
      <c r="K1658" s="24">
        <v>16.399999999999999</v>
      </c>
      <c r="L1658" s="24">
        <v>32.799999999999997</v>
      </c>
    </row>
    <row r="1659" spans="2:12" s="12" customFormat="1" x14ac:dyDescent="0.2">
      <c r="B1659" s="5"/>
      <c r="C1659" s="25"/>
      <c r="D1659" s="5" t="s">
        <v>45</v>
      </c>
      <c r="E1659" s="26"/>
      <c r="F1659" s="5"/>
      <c r="G1659" s="5"/>
      <c r="H1659" s="26"/>
      <c r="I1659" s="26">
        <f>SUM(I1645:I1658)</f>
        <v>239488</v>
      </c>
      <c r="J1659" s="27"/>
      <c r="K1659" s="28"/>
      <c r="L1659" s="28">
        <v>1418.6</v>
      </c>
    </row>
    <row r="1660" spans="2:12" s="46" customFormat="1" x14ac:dyDescent="0.2">
      <c r="B1660" s="13"/>
      <c r="C1660" s="21"/>
      <c r="D1660" s="13" t="s">
        <v>46</v>
      </c>
      <c r="E1660" s="22" t="s">
        <v>19</v>
      </c>
      <c r="F1660" s="13">
        <v>1</v>
      </c>
      <c r="G1660" s="13"/>
      <c r="H1660" s="22"/>
      <c r="I1660" s="22"/>
      <c r="J1660" s="23"/>
      <c r="K1660" s="24"/>
      <c r="L1660" s="24"/>
    </row>
    <row r="1661" spans="2:12" s="12" customFormat="1" x14ac:dyDescent="0.2">
      <c r="B1661" s="29"/>
      <c r="C1661" s="30"/>
      <c r="D1661" s="29" t="s">
        <v>47</v>
      </c>
      <c r="E1661" s="31"/>
      <c r="F1661" s="29"/>
      <c r="G1661" s="29"/>
      <c r="H1661" s="31"/>
      <c r="I1661" s="31">
        <f>I1659*F1660</f>
        <v>239488</v>
      </c>
      <c r="J1661" s="27"/>
      <c r="K1661" s="28"/>
      <c r="L1661" s="28"/>
    </row>
    <row r="1662" spans="2:12" s="12" customFormat="1" x14ac:dyDescent="0.2">
      <c r="B1662" s="46"/>
      <c r="C1662" s="47"/>
      <c r="D1662" s="46"/>
      <c r="E1662" s="48"/>
      <c r="F1662" s="46"/>
      <c r="G1662" s="46"/>
      <c r="H1662" s="48"/>
      <c r="I1662" s="48"/>
      <c r="J1662" s="49"/>
      <c r="K1662" s="50"/>
      <c r="L1662" s="50"/>
    </row>
    <row r="1663" spans="2:12" s="35" customFormat="1" ht="15.75" customHeight="1" x14ac:dyDescent="0.2">
      <c r="B1663" s="51"/>
      <c r="C1663" s="52"/>
      <c r="D1663" s="53" t="s">
        <v>20</v>
      </c>
      <c r="E1663" s="54"/>
      <c r="F1663" s="55"/>
      <c r="G1663" s="51"/>
      <c r="H1663" s="56"/>
      <c r="I1663" s="56"/>
    </row>
    <row r="1664" spans="2:12" s="35" customFormat="1" ht="31.5" x14ac:dyDescent="0.2">
      <c r="B1664" s="13" t="s">
        <v>0</v>
      </c>
      <c r="C1664" s="21" t="s">
        <v>9</v>
      </c>
      <c r="D1664" s="11" t="s">
        <v>10</v>
      </c>
      <c r="E1664" s="19" t="s">
        <v>1280</v>
      </c>
      <c r="F1664" s="13" t="s">
        <v>3</v>
      </c>
      <c r="G1664" s="13" t="s">
        <v>4</v>
      </c>
      <c r="H1664" s="19" t="s">
        <v>7</v>
      </c>
      <c r="I1664" s="20" t="s">
        <v>8</v>
      </c>
    </row>
    <row r="1665" spans="2:10" s="35" customFormat="1" ht="31.5" x14ac:dyDescent="0.2">
      <c r="B1665" s="13">
        <v>1</v>
      </c>
      <c r="C1665" s="21" t="s">
        <v>60</v>
      </c>
      <c r="D1665" s="11" t="s">
        <v>61</v>
      </c>
      <c r="E1665" s="19" t="s">
        <v>62</v>
      </c>
      <c r="F1665" s="13" t="s">
        <v>59</v>
      </c>
      <c r="G1665" s="13">
        <v>2</v>
      </c>
      <c r="H1665" s="22">
        <v>68.965999999999994</v>
      </c>
      <c r="I1665" s="22">
        <f>H1665*G1665</f>
        <v>137.93199999999999</v>
      </c>
    </row>
    <row r="1666" spans="2:10" s="35" customFormat="1" ht="31.5" x14ac:dyDescent="0.2">
      <c r="B1666" s="13">
        <v>2</v>
      </c>
      <c r="C1666" s="21" t="s">
        <v>319</v>
      </c>
      <c r="D1666" s="11" t="s">
        <v>320</v>
      </c>
      <c r="E1666" s="19" t="s">
        <v>321</v>
      </c>
      <c r="F1666" s="13" t="s">
        <v>322</v>
      </c>
      <c r="G1666" s="13">
        <v>10</v>
      </c>
      <c r="H1666" s="22">
        <v>28.381</v>
      </c>
      <c r="I1666" s="22">
        <f t="shared" ref="I1666:I1672" si="57">H1666*G1666</f>
        <v>283.81</v>
      </c>
    </row>
    <row r="1667" spans="2:10" s="35" customFormat="1" ht="31.5" x14ac:dyDescent="0.2">
      <c r="B1667" s="13">
        <v>3</v>
      </c>
      <c r="C1667" s="21" t="s">
        <v>52</v>
      </c>
      <c r="D1667" s="11" t="s">
        <v>53</v>
      </c>
      <c r="E1667" s="19" t="s">
        <v>1279</v>
      </c>
      <c r="F1667" s="13" t="s">
        <v>55</v>
      </c>
      <c r="G1667" s="13">
        <v>4</v>
      </c>
      <c r="H1667" s="22">
        <v>94.602000000000004</v>
      </c>
      <c r="I1667" s="22">
        <f t="shared" si="57"/>
        <v>378.40800000000002</v>
      </c>
    </row>
    <row r="1668" spans="2:10" s="35" customFormat="1" ht="31.5" x14ac:dyDescent="0.2">
      <c r="B1668" s="13">
        <v>4</v>
      </c>
      <c r="C1668" s="21" t="s">
        <v>1168</v>
      </c>
      <c r="D1668" s="11" t="s">
        <v>1169</v>
      </c>
      <c r="E1668" s="19" t="s">
        <v>1170</v>
      </c>
      <c r="F1668" s="13" t="s">
        <v>59</v>
      </c>
      <c r="G1668" s="13">
        <v>5</v>
      </c>
      <c r="H1668" s="22">
        <v>219.68700000000001</v>
      </c>
      <c r="I1668" s="22">
        <f t="shared" si="57"/>
        <v>1098.4349999999999</v>
      </c>
    </row>
    <row r="1669" spans="2:10" s="35" customFormat="1" ht="31.5" x14ac:dyDescent="0.2">
      <c r="B1669" s="13">
        <v>5</v>
      </c>
      <c r="C1669" s="21" t="s">
        <v>138</v>
      </c>
      <c r="D1669" s="11" t="s">
        <v>139</v>
      </c>
      <c r="E1669" s="19" t="s">
        <v>140</v>
      </c>
      <c r="F1669" s="13" t="s">
        <v>59</v>
      </c>
      <c r="G1669" s="13">
        <v>2</v>
      </c>
      <c r="H1669" s="22">
        <v>1475.2539999999999</v>
      </c>
      <c r="I1669" s="22">
        <f t="shared" si="57"/>
        <v>2950.5079999999998</v>
      </c>
    </row>
    <row r="1670" spans="2:10" s="35" customFormat="1" ht="31.5" x14ac:dyDescent="0.2">
      <c r="B1670" s="13">
        <v>6</v>
      </c>
      <c r="C1670" s="21" t="s">
        <v>1171</v>
      </c>
      <c r="D1670" s="11" t="s">
        <v>1172</v>
      </c>
      <c r="E1670" s="19" t="s">
        <v>1173</v>
      </c>
      <c r="F1670" s="13" t="s">
        <v>59</v>
      </c>
      <c r="G1670" s="13">
        <v>1</v>
      </c>
      <c r="H1670" s="22">
        <v>85.878</v>
      </c>
      <c r="I1670" s="22">
        <f t="shared" si="57"/>
        <v>85.878</v>
      </c>
    </row>
    <row r="1671" spans="2:10" s="35" customFormat="1" ht="31.5" x14ac:dyDescent="0.2">
      <c r="B1671" s="13">
        <v>7</v>
      </c>
      <c r="C1671" s="21" t="s">
        <v>788</v>
      </c>
      <c r="D1671" s="11" t="s">
        <v>789</v>
      </c>
      <c r="E1671" s="19" t="s">
        <v>58</v>
      </c>
      <c r="F1671" s="13" t="s">
        <v>59</v>
      </c>
      <c r="G1671" s="13">
        <v>5</v>
      </c>
      <c r="H1671" s="22">
        <v>139.09</v>
      </c>
      <c r="I1671" s="22">
        <f t="shared" si="57"/>
        <v>695.45</v>
      </c>
    </row>
    <row r="1672" spans="2:10" s="35" customFormat="1" ht="31.5" x14ac:dyDescent="0.2">
      <c r="B1672" s="13">
        <v>8</v>
      </c>
      <c r="C1672" s="21" t="s">
        <v>1174</v>
      </c>
      <c r="D1672" s="11" t="s">
        <v>1175</v>
      </c>
      <c r="E1672" s="19" t="s">
        <v>143</v>
      </c>
      <c r="F1672" s="13" t="s">
        <v>59</v>
      </c>
      <c r="G1672" s="13">
        <v>6</v>
      </c>
      <c r="H1672" s="22">
        <v>141.90299999999999</v>
      </c>
      <c r="I1672" s="22">
        <f t="shared" si="57"/>
        <v>851.41799999999989</v>
      </c>
    </row>
    <row r="1673" spans="2:10" s="35" customFormat="1" ht="18.75" customHeight="1" x14ac:dyDescent="0.2">
      <c r="B1673" s="57"/>
      <c r="C1673" s="58"/>
      <c r="D1673" s="59" t="s">
        <v>5</v>
      </c>
      <c r="E1673" s="60"/>
      <c r="F1673" s="61"/>
      <c r="G1673" s="57"/>
      <c r="H1673" s="62"/>
      <c r="I1673" s="63">
        <f>SUM(I1665:I1672)</f>
        <v>6481.838999999999</v>
      </c>
      <c r="J1673" s="64"/>
    </row>
    <row r="1675" spans="2:10" ht="15.75" customHeight="1" x14ac:dyDescent="0.2">
      <c r="B1675" s="8"/>
      <c r="D1675" s="9" t="s">
        <v>17</v>
      </c>
      <c r="E1675" s="32" t="s">
        <v>1176</v>
      </c>
    </row>
    <row r="1676" spans="2:10" ht="15.75" customHeight="1" x14ac:dyDescent="0.2">
      <c r="B1676" s="8"/>
      <c r="D1676" s="9"/>
    </row>
    <row r="1677" spans="2:10" x14ac:dyDescent="0.2">
      <c r="B1677" s="9"/>
      <c r="D1677" s="4" t="s">
        <v>1177</v>
      </c>
      <c r="I1677" s="37"/>
    </row>
    <row r="1678" spans="2:10" x14ac:dyDescent="0.2">
      <c r="B1678" s="9"/>
      <c r="D1678" s="38" t="s">
        <v>16</v>
      </c>
      <c r="I1678" s="39"/>
    </row>
    <row r="1679" spans="2:10" x14ac:dyDescent="0.2">
      <c r="B1679" s="9"/>
      <c r="C1679" s="8"/>
      <c r="D1679" s="117" t="s">
        <v>921</v>
      </c>
      <c r="E1679" s="117"/>
      <c r="F1679" s="117"/>
      <c r="G1679" s="117"/>
      <c r="H1679" s="117"/>
      <c r="I1679" s="40"/>
    </row>
    <row r="1680" spans="2:10" x14ac:dyDescent="0.2">
      <c r="B1680" s="9"/>
      <c r="D1680" s="38" t="s">
        <v>18</v>
      </c>
      <c r="I1680" s="40"/>
    </row>
    <row r="1681" spans="2:13" s="6" customFormat="1" x14ac:dyDescent="0.2">
      <c r="B1681" s="7"/>
      <c r="C1681" s="41"/>
      <c r="D1681" s="42"/>
      <c r="E1681" s="118"/>
      <c r="F1681" s="119"/>
      <c r="G1681" s="119"/>
      <c r="H1681" s="43"/>
      <c r="I1681" s="44"/>
      <c r="J1681" s="35"/>
      <c r="K1681" s="35"/>
      <c r="L1681" s="35"/>
    </row>
    <row r="1682" spans="2:13" x14ac:dyDescent="0.2">
      <c r="B1682" s="9" t="s">
        <v>1178</v>
      </c>
      <c r="C1682" s="4"/>
      <c r="D1682" s="10"/>
      <c r="E1682" s="118"/>
      <c r="F1682" s="119"/>
      <c r="G1682" s="119"/>
      <c r="H1682" s="43"/>
      <c r="I1682" s="44"/>
    </row>
    <row r="1683" spans="2:13" x14ac:dyDescent="0.2">
      <c r="B1683" s="120" t="s">
        <v>0</v>
      </c>
      <c r="C1683" s="120" t="s">
        <v>6</v>
      </c>
      <c r="D1683" s="120" t="s">
        <v>1</v>
      </c>
      <c r="E1683" s="121" t="s">
        <v>2</v>
      </c>
      <c r="F1683" s="120" t="s">
        <v>3</v>
      </c>
      <c r="G1683" s="120" t="s">
        <v>4</v>
      </c>
      <c r="H1683" s="122" t="s">
        <v>13</v>
      </c>
      <c r="I1683" s="123"/>
      <c r="J1683" s="120" t="s">
        <v>14</v>
      </c>
      <c r="K1683" s="122" t="s">
        <v>15</v>
      </c>
      <c r="L1683" s="122"/>
    </row>
    <row r="1684" spans="2:13" s="35" customFormat="1" x14ac:dyDescent="0.2">
      <c r="B1684" s="120"/>
      <c r="C1684" s="120"/>
      <c r="D1684" s="120"/>
      <c r="E1684" s="121"/>
      <c r="F1684" s="120"/>
      <c r="G1684" s="120"/>
      <c r="H1684" s="19" t="s">
        <v>11</v>
      </c>
      <c r="I1684" s="20" t="s">
        <v>12</v>
      </c>
      <c r="J1684" s="120"/>
      <c r="K1684" s="19" t="s">
        <v>11</v>
      </c>
      <c r="L1684" s="20" t="s">
        <v>12</v>
      </c>
      <c r="M1684" s="45"/>
    </row>
    <row r="1685" spans="2:13" s="12" customFormat="1" x14ac:dyDescent="0.2">
      <c r="B1685" s="5">
        <v>1</v>
      </c>
      <c r="C1685" s="5">
        <v>2</v>
      </c>
      <c r="D1685" s="5">
        <v>3</v>
      </c>
      <c r="E1685" s="5">
        <v>4</v>
      </c>
      <c r="F1685" s="5">
        <v>5</v>
      </c>
      <c r="G1685" s="5">
        <v>6</v>
      </c>
      <c r="H1685" s="5">
        <v>7</v>
      </c>
      <c r="I1685" s="5">
        <v>8</v>
      </c>
      <c r="J1685" s="5">
        <v>9</v>
      </c>
      <c r="K1685" s="5">
        <v>10</v>
      </c>
      <c r="L1685" s="5">
        <v>11</v>
      </c>
    </row>
    <row r="1686" spans="2:13" s="12" customFormat="1" ht="47.25" x14ac:dyDescent="0.2">
      <c r="B1686" s="13">
        <v>1</v>
      </c>
      <c r="C1686" s="21" t="s">
        <v>1179</v>
      </c>
      <c r="D1686" s="13" t="s">
        <v>1180</v>
      </c>
      <c r="E1686" s="22">
        <v>1</v>
      </c>
      <c r="F1686" s="13" t="s">
        <v>591</v>
      </c>
      <c r="G1686" s="13">
        <v>1</v>
      </c>
      <c r="H1686" s="22">
        <v>57320</v>
      </c>
      <c r="I1686" s="22">
        <f>H1686*G1686*E1686</f>
        <v>57320</v>
      </c>
      <c r="J1686" s="23">
        <v>3.5</v>
      </c>
      <c r="K1686" s="24">
        <v>358.9</v>
      </c>
      <c r="L1686" s="24">
        <v>358.9</v>
      </c>
    </row>
    <row r="1687" spans="2:13" s="12" customFormat="1" ht="31.5" x14ac:dyDescent="0.2">
      <c r="B1687" s="13">
        <v>2</v>
      </c>
      <c r="C1687" s="21" t="s">
        <v>804</v>
      </c>
      <c r="D1687" s="13" t="s">
        <v>805</v>
      </c>
      <c r="E1687" s="22">
        <v>1</v>
      </c>
      <c r="F1687" s="13" t="s">
        <v>33</v>
      </c>
      <c r="G1687" s="13">
        <v>4</v>
      </c>
      <c r="H1687" s="22">
        <v>31616</v>
      </c>
      <c r="I1687" s="22">
        <f>H1687*G1687*E1687</f>
        <v>126464</v>
      </c>
      <c r="J1687" s="23">
        <v>3.5</v>
      </c>
      <c r="K1687" s="24">
        <v>198</v>
      </c>
      <c r="L1687" s="24">
        <v>792</v>
      </c>
    </row>
    <row r="1688" spans="2:13" s="12" customFormat="1" x14ac:dyDescent="0.2">
      <c r="B1688" s="5"/>
      <c r="C1688" s="25"/>
      <c r="D1688" s="5" t="s">
        <v>45</v>
      </c>
      <c r="E1688" s="26"/>
      <c r="F1688" s="5"/>
      <c r="G1688" s="5"/>
      <c r="H1688" s="26"/>
      <c r="I1688" s="26">
        <f>SUM(I1686:I1687)</f>
        <v>183784</v>
      </c>
      <c r="J1688" s="27"/>
      <c r="K1688" s="28"/>
      <c r="L1688" s="28">
        <v>1150.9000000000001</v>
      </c>
    </row>
    <row r="1689" spans="2:13" s="46" customFormat="1" x14ac:dyDescent="0.2">
      <c r="B1689" s="13"/>
      <c r="C1689" s="21"/>
      <c r="D1689" s="13" t="s">
        <v>46</v>
      </c>
      <c r="E1689" s="22" t="s">
        <v>19</v>
      </c>
      <c r="F1689" s="13">
        <v>1</v>
      </c>
      <c r="G1689" s="13"/>
      <c r="H1689" s="22"/>
      <c r="I1689" s="22"/>
      <c r="J1689" s="23"/>
      <c r="K1689" s="24"/>
      <c r="L1689" s="24"/>
    </row>
    <row r="1690" spans="2:13" s="12" customFormat="1" x14ac:dyDescent="0.2">
      <c r="B1690" s="29"/>
      <c r="C1690" s="30"/>
      <c r="D1690" s="29" t="s">
        <v>47</v>
      </c>
      <c r="E1690" s="31"/>
      <c r="F1690" s="29"/>
      <c r="G1690" s="29"/>
      <c r="H1690" s="31"/>
      <c r="I1690" s="31">
        <f>I1688*F1689</f>
        <v>183784</v>
      </c>
      <c r="J1690" s="27"/>
      <c r="K1690" s="28"/>
      <c r="L1690" s="28"/>
    </row>
    <row r="1691" spans="2:13" s="12" customFormat="1" x14ac:dyDescent="0.2">
      <c r="B1691" s="46"/>
      <c r="C1691" s="47"/>
      <c r="D1691" s="46"/>
      <c r="E1691" s="48"/>
      <c r="F1691" s="46"/>
      <c r="G1691" s="46"/>
      <c r="H1691" s="48"/>
      <c r="I1691" s="48"/>
      <c r="J1691" s="49"/>
      <c r="K1691" s="50"/>
      <c r="L1691" s="50"/>
    </row>
    <row r="1692" spans="2:13" s="35" customFormat="1" ht="15.75" customHeight="1" x14ac:dyDescent="0.2">
      <c r="B1692" s="51"/>
      <c r="C1692" s="52"/>
      <c r="D1692" s="53" t="s">
        <v>20</v>
      </c>
      <c r="E1692" s="54"/>
      <c r="F1692" s="55"/>
      <c r="G1692" s="51"/>
      <c r="H1692" s="56"/>
      <c r="I1692" s="56"/>
    </row>
    <row r="1693" spans="2:13" s="35" customFormat="1" ht="31.5" x14ac:dyDescent="0.2">
      <c r="B1693" s="13" t="s">
        <v>0</v>
      </c>
      <c r="C1693" s="21" t="s">
        <v>9</v>
      </c>
      <c r="D1693" s="11" t="s">
        <v>10</v>
      </c>
      <c r="E1693" s="19" t="s">
        <v>1280</v>
      </c>
      <c r="F1693" s="13" t="s">
        <v>3</v>
      </c>
      <c r="G1693" s="13" t="s">
        <v>4</v>
      </c>
      <c r="H1693" s="19" t="s">
        <v>7</v>
      </c>
      <c r="I1693" s="20" t="s">
        <v>8</v>
      </c>
    </row>
    <row r="1694" spans="2:13" s="35" customFormat="1" ht="31.5" x14ac:dyDescent="0.2">
      <c r="B1694" s="13">
        <v>1</v>
      </c>
      <c r="C1694" s="21" t="s">
        <v>52</v>
      </c>
      <c r="D1694" s="11" t="s">
        <v>53</v>
      </c>
      <c r="E1694" s="19" t="s">
        <v>1279</v>
      </c>
      <c r="F1694" s="13" t="s">
        <v>55</v>
      </c>
      <c r="G1694" s="13">
        <v>2</v>
      </c>
      <c r="H1694" s="22">
        <v>94.602000000000004</v>
      </c>
      <c r="I1694" s="22">
        <f>H1694*G1694</f>
        <v>189.20400000000001</v>
      </c>
    </row>
    <row r="1695" spans="2:13" s="35" customFormat="1" ht="31.5" x14ac:dyDescent="0.2">
      <c r="B1695" s="13">
        <v>2</v>
      </c>
      <c r="C1695" s="21" t="s">
        <v>60</v>
      </c>
      <c r="D1695" s="11" t="s">
        <v>61</v>
      </c>
      <c r="E1695" s="19" t="s">
        <v>62</v>
      </c>
      <c r="F1695" s="13" t="s">
        <v>59</v>
      </c>
      <c r="G1695" s="13">
        <v>7</v>
      </c>
      <c r="H1695" s="22">
        <v>68.965999999999994</v>
      </c>
      <c r="I1695" s="22">
        <f>H1695*G1695</f>
        <v>482.76199999999994</v>
      </c>
    </row>
    <row r="1696" spans="2:13" s="35" customFormat="1" ht="18.75" customHeight="1" x14ac:dyDescent="0.2">
      <c r="B1696" s="57"/>
      <c r="C1696" s="58"/>
      <c r="D1696" s="59" t="s">
        <v>5</v>
      </c>
      <c r="E1696" s="60"/>
      <c r="F1696" s="61"/>
      <c r="G1696" s="57"/>
      <c r="H1696" s="62"/>
      <c r="I1696" s="63">
        <f>SUM(I1694:I1695)</f>
        <v>671.96599999999989</v>
      </c>
      <c r="J1696" s="64"/>
    </row>
    <row r="1698" spans="2:13" ht="15.75" customHeight="1" x14ac:dyDescent="0.2">
      <c r="B1698" s="8"/>
      <c r="D1698" s="9" t="s">
        <v>17</v>
      </c>
      <c r="E1698" s="32" t="s">
        <v>1181</v>
      </c>
    </row>
    <row r="1699" spans="2:13" ht="15.75" customHeight="1" x14ac:dyDescent="0.2">
      <c r="B1699" s="8"/>
      <c r="D1699" s="9"/>
    </row>
    <row r="1700" spans="2:13" x14ac:dyDescent="0.2">
      <c r="B1700" s="9"/>
      <c r="D1700" s="4" t="s">
        <v>1182</v>
      </c>
      <c r="I1700" s="37"/>
    </row>
    <row r="1701" spans="2:13" x14ac:dyDescent="0.2">
      <c r="B1701" s="9"/>
      <c r="D1701" s="38" t="s">
        <v>16</v>
      </c>
      <c r="I1701" s="39"/>
    </row>
    <row r="1702" spans="2:13" x14ac:dyDescent="0.2">
      <c r="B1702" s="9"/>
      <c r="C1702" s="8"/>
      <c r="D1702" s="117" t="s">
        <v>921</v>
      </c>
      <c r="E1702" s="117"/>
      <c r="F1702" s="117"/>
      <c r="G1702" s="117"/>
      <c r="H1702" s="117"/>
      <c r="I1702" s="40"/>
    </row>
    <row r="1703" spans="2:13" x14ac:dyDescent="0.2">
      <c r="B1703" s="9"/>
      <c r="D1703" s="38" t="s">
        <v>18</v>
      </c>
      <c r="I1703" s="40"/>
    </row>
    <row r="1704" spans="2:13" s="6" customFormat="1" x14ac:dyDescent="0.2">
      <c r="B1704" s="7"/>
      <c r="C1704" s="41"/>
      <c r="D1704" s="42"/>
      <c r="E1704" s="118"/>
      <c r="F1704" s="119"/>
      <c r="G1704" s="119"/>
      <c r="H1704" s="43"/>
      <c r="I1704" s="44"/>
      <c r="J1704" s="35"/>
      <c r="K1704" s="35"/>
      <c r="L1704" s="35"/>
    </row>
    <row r="1705" spans="2:13" x14ac:dyDescent="0.2">
      <c r="B1705" s="9" t="s">
        <v>1183</v>
      </c>
      <c r="C1705" s="4"/>
      <c r="D1705" s="10"/>
      <c r="E1705" s="118"/>
      <c r="F1705" s="119"/>
      <c r="G1705" s="119"/>
      <c r="H1705" s="43"/>
      <c r="I1705" s="44"/>
    </row>
    <row r="1706" spans="2:13" x14ac:dyDescent="0.2">
      <c r="B1706" s="120" t="s">
        <v>0</v>
      </c>
      <c r="C1706" s="120" t="s">
        <v>6</v>
      </c>
      <c r="D1706" s="120" t="s">
        <v>1</v>
      </c>
      <c r="E1706" s="121" t="s">
        <v>2</v>
      </c>
      <c r="F1706" s="120" t="s">
        <v>3</v>
      </c>
      <c r="G1706" s="120" t="s">
        <v>4</v>
      </c>
      <c r="H1706" s="122" t="s">
        <v>13</v>
      </c>
      <c r="I1706" s="123"/>
      <c r="J1706" s="120" t="s">
        <v>14</v>
      </c>
      <c r="K1706" s="122" t="s">
        <v>15</v>
      </c>
      <c r="L1706" s="122"/>
    </row>
    <row r="1707" spans="2:13" s="35" customFormat="1" x14ac:dyDescent="0.2">
      <c r="B1707" s="120"/>
      <c r="C1707" s="120"/>
      <c r="D1707" s="120"/>
      <c r="E1707" s="121"/>
      <c r="F1707" s="120"/>
      <c r="G1707" s="120"/>
      <c r="H1707" s="19" t="s">
        <v>11</v>
      </c>
      <c r="I1707" s="20" t="s">
        <v>12</v>
      </c>
      <c r="J1707" s="120"/>
      <c r="K1707" s="19" t="s">
        <v>11</v>
      </c>
      <c r="L1707" s="20" t="s">
        <v>12</v>
      </c>
      <c r="M1707" s="45"/>
    </row>
    <row r="1708" spans="2:13" s="12" customFormat="1" x14ac:dyDescent="0.2">
      <c r="B1708" s="5">
        <v>1</v>
      </c>
      <c r="C1708" s="5">
        <v>2</v>
      </c>
      <c r="D1708" s="5">
        <v>3</v>
      </c>
      <c r="E1708" s="5">
        <v>4</v>
      </c>
      <c r="F1708" s="5">
        <v>5</v>
      </c>
      <c r="G1708" s="5">
        <v>6</v>
      </c>
      <c r="H1708" s="5">
        <v>7</v>
      </c>
      <c r="I1708" s="5">
        <v>8</v>
      </c>
      <c r="J1708" s="5">
        <v>9</v>
      </c>
      <c r="K1708" s="5">
        <v>10</v>
      </c>
      <c r="L1708" s="5">
        <v>11</v>
      </c>
    </row>
    <row r="1709" spans="2:13" s="12" customFormat="1" ht="47.25" x14ac:dyDescent="0.2">
      <c r="B1709" s="13">
        <v>1</v>
      </c>
      <c r="C1709" s="21" t="s">
        <v>726</v>
      </c>
      <c r="D1709" s="13" t="s">
        <v>1184</v>
      </c>
      <c r="E1709" s="22">
        <v>1</v>
      </c>
      <c r="F1709" s="13" t="s">
        <v>728</v>
      </c>
      <c r="G1709" s="13">
        <v>3</v>
      </c>
      <c r="H1709" s="22">
        <v>36446</v>
      </c>
      <c r="I1709" s="22">
        <f>H1709*G1709*E1709</f>
        <v>109338</v>
      </c>
      <c r="J1709" s="23">
        <v>3.5</v>
      </c>
      <c r="K1709" s="24">
        <v>228.2</v>
      </c>
      <c r="L1709" s="24">
        <v>684.6</v>
      </c>
    </row>
    <row r="1710" spans="2:13" s="12" customFormat="1" ht="31.5" x14ac:dyDescent="0.2">
      <c r="B1710" s="13">
        <v>2</v>
      </c>
      <c r="C1710" s="21" t="s">
        <v>729</v>
      </c>
      <c r="D1710" s="13" t="s">
        <v>730</v>
      </c>
      <c r="E1710" s="22">
        <v>1</v>
      </c>
      <c r="F1710" s="13" t="s">
        <v>731</v>
      </c>
      <c r="G1710" s="13">
        <v>4</v>
      </c>
      <c r="H1710" s="22">
        <v>10544</v>
      </c>
      <c r="I1710" s="22">
        <f t="shared" ref="I1710:I1711" si="58">H1710*G1710*E1710</f>
        <v>42176</v>
      </c>
      <c r="J1710" s="23">
        <v>3.5</v>
      </c>
      <c r="K1710" s="24">
        <v>66</v>
      </c>
      <c r="L1710" s="24">
        <v>264</v>
      </c>
    </row>
    <row r="1711" spans="2:13" s="12" customFormat="1" ht="47.25" x14ac:dyDescent="0.2">
      <c r="B1711" s="13">
        <v>3</v>
      </c>
      <c r="C1711" s="21" t="s">
        <v>1185</v>
      </c>
      <c r="D1711" s="13" t="s">
        <v>733</v>
      </c>
      <c r="E1711" s="22">
        <v>1</v>
      </c>
      <c r="F1711" s="13" t="s">
        <v>734</v>
      </c>
      <c r="G1711" s="13">
        <v>1</v>
      </c>
      <c r="H1711" s="22">
        <v>64154</v>
      </c>
      <c r="I1711" s="22">
        <f t="shared" si="58"/>
        <v>64154</v>
      </c>
      <c r="J1711" s="23">
        <v>3.5</v>
      </c>
      <c r="K1711" s="24">
        <v>401.7</v>
      </c>
      <c r="L1711" s="24">
        <v>401.7</v>
      </c>
    </row>
    <row r="1712" spans="2:13" s="12" customFormat="1" x14ac:dyDescent="0.2">
      <c r="B1712" s="5"/>
      <c r="C1712" s="25"/>
      <c r="D1712" s="5" t="s">
        <v>45</v>
      </c>
      <c r="E1712" s="26"/>
      <c r="F1712" s="5"/>
      <c r="G1712" s="5"/>
      <c r="H1712" s="26"/>
      <c r="I1712" s="26">
        <f>SUM(I1709:I1711)</f>
        <v>215668</v>
      </c>
      <c r="J1712" s="27"/>
      <c r="K1712" s="28"/>
      <c r="L1712" s="28">
        <v>1350.3</v>
      </c>
    </row>
    <row r="1713" spans="2:13" s="46" customFormat="1" x14ac:dyDescent="0.2">
      <c r="B1713" s="13"/>
      <c r="C1713" s="21"/>
      <c r="D1713" s="13" t="s">
        <v>46</v>
      </c>
      <c r="E1713" s="22" t="s">
        <v>19</v>
      </c>
      <c r="F1713" s="13">
        <v>1</v>
      </c>
      <c r="G1713" s="13"/>
      <c r="H1713" s="22"/>
      <c r="I1713" s="22"/>
      <c r="J1713" s="23"/>
      <c r="K1713" s="24"/>
      <c r="L1713" s="24"/>
    </row>
    <row r="1714" spans="2:13" s="12" customFormat="1" x14ac:dyDescent="0.2">
      <c r="B1714" s="29"/>
      <c r="C1714" s="30"/>
      <c r="D1714" s="29" t="s">
        <v>47</v>
      </c>
      <c r="E1714" s="31"/>
      <c r="F1714" s="29"/>
      <c r="G1714" s="29"/>
      <c r="H1714" s="31"/>
      <c r="I1714" s="31">
        <f>I1712*F1713</f>
        <v>215668</v>
      </c>
      <c r="J1714" s="27"/>
      <c r="K1714" s="28"/>
      <c r="L1714" s="28"/>
    </row>
    <row r="1715" spans="2:13" s="12" customFormat="1" x14ac:dyDescent="0.2">
      <c r="B1715" s="46"/>
      <c r="C1715" s="47"/>
      <c r="D1715" s="46"/>
      <c r="E1715" s="48"/>
      <c r="F1715" s="46"/>
      <c r="G1715" s="46"/>
      <c r="H1715" s="48"/>
      <c r="I1715" s="48"/>
      <c r="J1715" s="49"/>
      <c r="K1715" s="50"/>
      <c r="L1715" s="50"/>
    </row>
    <row r="1716" spans="2:13" ht="15.75" customHeight="1" x14ac:dyDescent="0.2">
      <c r="B1716" s="8"/>
      <c r="D1716" s="9" t="s">
        <v>17</v>
      </c>
      <c r="E1716" s="32" t="s">
        <v>1186</v>
      </c>
    </row>
    <row r="1717" spans="2:13" ht="15.75" customHeight="1" x14ac:dyDescent="0.2">
      <c r="B1717" s="8"/>
      <c r="D1717" s="9"/>
    </row>
    <row r="1718" spans="2:13" x14ac:dyDescent="0.2">
      <c r="B1718" s="9"/>
      <c r="D1718" s="4" t="s">
        <v>1187</v>
      </c>
      <c r="I1718" s="37"/>
    </row>
    <row r="1719" spans="2:13" x14ac:dyDescent="0.2">
      <c r="B1719" s="9"/>
      <c r="D1719" s="38" t="s">
        <v>16</v>
      </c>
      <c r="I1719" s="39"/>
    </row>
    <row r="1720" spans="2:13" x14ac:dyDescent="0.2">
      <c r="B1720" s="9"/>
      <c r="C1720" s="8"/>
      <c r="D1720" s="117" t="s">
        <v>921</v>
      </c>
      <c r="E1720" s="117"/>
      <c r="F1720" s="117"/>
      <c r="G1720" s="117"/>
      <c r="H1720" s="117"/>
      <c r="I1720" s="40"/>
    </row>
    <row r="1721" spans="2:13" x14ac:dyDescent="0.2">
      <c r="B1721" s="9"/>
      <c r="D1721" s="38" t="s">
        <v>18</v>
      </c>
      <c r="I1721" s="40"/>
    </row>
    <row r="1722" spans="2:13" s="6" customFormat="1" x14ac:dyDescent="0.2">
      <c r="B1722" s="7"/>
      <c r="C1722" s="41"/>
      <c r="D1722" s="42"/>
      <c r="E1722" s="118"/>
      <c r="F1722" s="119"/>
      <c r="G1722" s="119"/>
      <c r="H1722" s="43"/>
      <c r="I1722" s="44"/>
      <c r="J1722" s="35"/>
      <c r="K1722" s="35"/>
      <c r="L1722" s="35"/>
    </row>
    <row r="1723" spans="2:13" x14ac:dyDescent="0.2">
      <c r="B1723" s="9" t="s">
        <v>1188</v>
      </c>
      <c r="C1723" s="4"/>
      <c r="D1723" s="10"/>
      <c r="E1723" s="118"/>
      <c r="F1723" s="119"/>
      <c r="G1723" s="119"/>
      <c r="H1723" s="43"/>
      <c r="I1723" s="44"/>
    </row>
    <row r="1724" spans="2:13" x14ac:dyDescent="0.2">
      <c r="B1724" s="120" t="s">
        <v>0</v>
      </c>
      <c r="C1724" s="120" t="s">
        <v>6</v>
      </c>
      <c r="D1724" s="120" t="s">
        <v>1</v>
      </c>
      <c r="E1724" s="121" t="s">
        <v>2</v>
      </c>
      <c r="F1724" s="120" t="s">
        <v>3</v>
      </c>
      <c r="G1724" s="120" t="s">
        <v>4</v>
      </c>
      <c r="H1724" s="122" t="s">
        <v>13</v>
      </c>
      <c r="I1724" s="123"/>
      <c r="J1724" s="120" t="s">
        <v>14</v>
      </c>
      <c r="K1724" s="122" t="s">
        <v>15</v>
      </c>
      <c r="L1724" s="122"/>
    </row>
    <row r="1725" spans="2:13" s="35" customFormat="1" x14ac:dyDescent="0.2">
      <c r="B1725" s="120"/>
      <c r="C1725" s="120"/>
      <c r="D1725" s="120"/>
      <c r="E1725" s="121"/>
      <c r="F1725" s="120"/>
      <c r="G1725" s="120"/>
      <c r="H1725" s="19" t="s">
        <v>11</v>
      </c>
      <c r="I1725" s="20" t="s">
        <v>12</v>
      </c>
      <c r="J1725" s="120"/>
      <c r="K1725" s="19" t="s">
        <v>11</v>
      </c>
      <c r="L1725" s="20" t="s">
        <v>12</v>
      </c>
      <c r="M1725" s="45"/>
    </row>
    <row r="1726" spans="2:13" s="12" customFormat="1" x14ac:dyDescent="0.2">
      <c r="B1726" s="5">
        <v>1</v>
      </c>
      <c r="C1726" s="5">
        <v>2</v>
      </c>
      <c r="D1726" s="5">
        <v>3</v>
      </c>
      <c r="E1726" s="5">
        <v>4</v>
      </c>
      <c r="F1726" s="5">
        <v>5</v>
      </c>
      <c r="G1726" s="5">
        <v>6</v>
      </c>
      <c r="H1726" s="5">
        <v>7</v>
      </c>
      <c r="I1726" s="5">
        <v>8</v>
      </c>
      <c r="J1726" s="5">
        <v>9</v>
      </c>
      <c r="K1726" s="5">
        <v>10</v>
      </c>
      <c r="L1726" s="5">
        <v>11</v>
      </c>
    </row>
    <row r="1727" spans="2:13" s="12" customFormat="1" ht="47.25" x14ac:dyDescent="0.2">
      <c r="B1727" s="13">
        <v>1</v>
      </c>
      <c r="C1727" s="21" t="s">
        <v>578</v>
      </c>
      <c r="D1727" s="13" t="s">
        <v>579</v>
      </c>
      <c r="E1727" s="22">
        <v>1</v>
      </c>
      <c r="F1727" s="13" t="s">
        <v>580</v>
      </c>
      <c r="G1727" s="13">
        <v>2</v>
      </c>
      <c r="H1727" s="22">
        <v>59939</v>
      </c>
      <c r="I1727" s="22">
        <f>H1727*G1727*E1727</f>
        <v>119878</v>
      </c>
      <c r="J1727" s="23">
        <v>3.5</v>
      </c>
      <c r="K1727" s="24">
        <v>375.3</v>
      </c>
      <c r="L1727" s="24">
        <v>750.6</v>
      </c>
    </row>
    <row r="1728" spans="2:13" s="12" customFormat="1" ht="47.25" x14ac:dyDescent="0.2">
      <c r="B1728" s="13">
        <v>2</v>
      </c>
      <c r="C1728" s="21" t="s">
        <v>1189</v>
      </c>
      <c r="D1728" s="13" t="s">
        <v>590</v>
      </c>
      <c r="E1728" s="22">
        <v>1</v>
      </c>
      <c r="F1728" s="13" t="s">
        <v>591</v>
      </c>
      <c r="G1728" s="13">
        <v>1</v>
      </c>
      <c r="H1728" s="22">
        <v>25896</v>
      </c>
      <c r="I1728" s="22">
        <f t="shared" ref="I1728:I1730" si="59">H1728*G1728*E1728</f>
        <v>25896</v>
      </c>
      <c r="J1728" s="23">
        <v>3.5</v>
      </c>
      <c r="K1728" s="24">
        <v>162.19999999999999</v>
      </c>
      <c r="L1728" s="24">
        <v>162.19999999999999</v>
      </c>
    </row>
    <row r="1729" spans="2:12" s="12" customFormat="1" ht="47.25" x14ac:dyDescent="0.2">
      <c r="B1729" s="13">
        <v>3</v>
      </c>
      <c r="C1729" s="21" t="s">
        <v>1190</v>
      </c>
      <c r="D1729" s="13" t="s">
        <v>1191</v>
      </c>
      <c r="E1729" s="22">
        <v>1</v>
      </c>
      <c r="F1729" s="13" t="s">
        <v>588</v>
      </c>
      <c r="G1729" s="13">
        <v>2</v>
      </c>
      <c r="H1729" s="22">
        <v>32670</v>
      </c>
      <c r="I1729" s="22">
        <f t="shared" si="59"/>
        <v>65340</v>
      </c>
      <c r="J1729" s="23">
        <v>4.2</v>
      </c>
      <c r="K1729" s="24">
        <v>187.5</v>
      </c>
      <c r="L1729" s="24">
        <v>375</v>
      </c>
    </row>
    <row r="1730" spans="2:12" s="12" customFormat="1" ht="78.75" x14ac:dyDescent="0.2">
      <c r="B1730" s="13">
        <v>4</v>
      </c>
      <c r="C1730" s="21" t="s">
        <v>586</v>
      </c>
      <c r="D1730" s="13" t="s">
        <v>1192</v>
      </c>
      <c r="E1730" s="22">
        <v>1</v>
      </c>
      <c r="F1730" s="13" t="s">
        <v>588</v>
      </c>
      <c r="G1730" s="13">
        <v>2</v>
      </c>
      <c r="H1730" s="22">
        <v>21341</v>
      </c>
      <c r="I1730" s="22">
        <f t="shared" si="59"/>
        <v>42682</v>
      </c>
      <c r="J1730" s="23">
        <v>4.2</v>
      </c>
      <c r="K1730" s="24">
        <v>122.5</v>
      </c>
      <c r="L1730" s="24">
        <v>245</v>
      </c>
    </row>
    <row r="1731" spans="2:12" s="12" customFormat="1" x14ac:dyDescent="0.2">
      <c r="B1731" s="5"/>
      <c r="C1731" s="25"/>
      <c r="D1731" s="5" t="s">
        <v>45</v>
      </c>
      <c r="E1731" s="26"/>
      <c r="F1731" s="5"/>
      <c r="G1731" s="5"/>
      <c r="H1731" s="26"/>
      <c r="I1731" s="26">
        <f>SUM(I1727:I1730)</f>
        <v>253796</v>
      </c>
      <c r="J1731" s="27"/>
      <c r="K1731" s="28"/>
      <c r="L1731" s="28">
        <v>1532.8</v>
      </c>
    </row>
    <row r="1732" spans="2:12" s="46" customFormat="1" x14ac:dyDescent="0.2">
      <c r="B1732" s="13"/>
      <c r="C1732" s="21"/>
      <c r="D1732" s="13" t="s">
        <v>46</v>
      </c>
      <c r="E1732" s="22" t="s">
        <v>19</v>
      </c>
      <c r="F1732" s="13">
        <v>1</v>
      </c>
      <c r="G1732" s="13"/>
      <c r="H1732" s="22"/>
      <c r="I1732" s="22"/>
      <c r="J1732" s="23"/>
      <c r="K1732" s="24"/>
      <c r="L1732" s="24"/>
    </row>
    <row r="1733" spans="2:12" s="12" customFormat="1" x14ac:dyDescent="0.2">
      <c r="B1733" s="29"/>
      <c r="C1733" s="30"/>
      <c r="D1733" s="29" t="s">
        <v>47</v>
      </c>
      <c r="E1733" s="31"/>
      <c r="F1733" s="29"/>
      <c r="G1733" s="29"/>
      <c r="H1733" s="31"/>
      <c r="I1733" s="31">
        <f>I1731*F1732</f>
        <v>253796</v>
      </c>
      <c r="J1733" s="27"/>
      <c r="K1733" s="28"/>
      <c r="L1733" s="28"/>
    </row>
    <row r="1734" spans="2:12" s="12" customFormat="1" x14ac:dyDescent="0.2">
      <c r="B1734" s="46"/>
      <c r="C1734" s="47"/>
      <c r="D1734" s="46"/>
      <c r="E1734" s="48"/>
      <c r="F1734" s="46"/>
      <c r="G1734" s="46"/>
      <c r="H1734" s="48"/>
      <c r="I1734" s="48"/>
      <c r="J1734" s="49"/>
      <c r="K1734" s="50"/>
      <c r="L1734" s="50"/>
    </row>
    <row r="1735" spans="2:12" s="35" customFormat="1" ht="15.75" customHeight="1" x14ac:dyDescent="0.2">
      <c r="B1735" s="51"/>
      <c r="C1735" s="52"/>
      <c r="D1735" s="53" t="s">
        <v>20</v>
      </c>
      <c r="E1735" s="54"/>
      <c r="F1735" s="55"/>
      <c r="G1735" s="51"/>
      <c r="H1735" s="56"/>
      <c r="I1735" s="56"/>
    </row>
    <row r="1736" spans="2:12" s="35" customFormat="1" ht="31.5" x14ac:dyDescent="0.2">
      <c r="B1736" s="13" t="s">
        <v>0</v>
      </c>
      <c r="C1736" s="21" t="s">
        <v>9</v>
      </c>
      <c r="D1736" s="11" t="s">
        <v>10</v>
      </c>
      <c r="E1736" s="19" t="s">
        <v>1280</v>
      </c>
      <c r="F1736" s="13" t="s">
        <v>3</v>
      </c>
      <c r="G1736" s="13" t="s">
        <v>4</v>
      </c>
      <c r="H1736" s="19" t="s">
        <v>7</v>
      </c>
      <c r="I1736" s="20" t="s">
        <v>8</v>
      </c>
    </row>
    <row r="1737" spans="2:12" s="35" customFormat="1" ht="31.5" x14ac:dyDescent="0.2">
      <c r="B1737" s="13">
        <v>1</v>
      </c>
      <c r="C1737" s="21" t="s">
        <v>1193</v>
      </c>
      <c r="D1737" s="11" t="s">
        <v>1194</v>
      </c>
      <c r="E1737" s="19" t="s">
        <v>50</v>
      </c>
      <c r="F1737" s="13" t="s">
        <v>51</v>
      </c>
      <c r="G1737" s="13">
        <v>6</v>
      </c>
      <c r="H1737" s="22">
        <v>1206.2570000000001</v>
      </c>
      <c r="I1737" s="22">
        <f>H1737*G1737</f>
        <v>7237.5420000000004</v>
      </c>
    </row>
    <row r="1738" spans="2:12" s="35" customFormat="1" ht="31.5" x14ac:dyDescent="0.2">
      <c r="B1738" s="13">
        <v>2</v>
      </c>
      <c r="C1738" s="21" t="s">
        <v>127</v>
      </c>
      <c r="D1738" s="11" t="s">
        <v>128</v>
      </c>
      <c r="E1738" s="19" t="s">
        <v>129</v>
      </c>
      <c r="F1738" s="13" t="s">
        <v>51</v>
      </c>
      <c r="G1738" s="13">
        <v>4</v>
      </c>
      <c r="H1738" s="22">
        <v>145.792</v>
      </c>
      <c r="I1738" s="22">
        <f t="shared" ref="I1738:I1739" si="60">H1738*G1738</f>
        <v>583.16800000000001</v>
      </c>
    </row>
    <row r="1739" spans="2:12" s="35" customFormat="1" ht="31.5" x14ac:dyDescent="0.2">
      <c r="B1739" s="13">
        <v>3</v>
      </c>
      <c r="C1739" s="21" t="s">
        <v>52</v>
      </c>
      <c r="D1739" s="11" t="s">
        <v>53</v>
      </c>
      <c r="E1739" s="19" t="s">
        <v>1279</v>
      </c>
      <c r="F1739" s="13" t="s">
        <v>55</v>
      </c>
      <c r="G1739" s="13">
        <v>1</v>
      </c>
      <c r="H1739" s="22">
        <v>94.602000000000004</v>
      </c>
      <c r="I1739" s="22">
        <f t="shared" si="60"/>
        <v>94.602000000000004</v>
      </c>
    </row>
    <row r="1740" spans="2:12" s="35" customFormat="1" ht="18.75" customHeight="1" x14ac:dyDescent="0.2">
      <c r="B1740" s="57"/>
      <c r="C1740" s="58"/>
      <c r="D1740" s="59" t="s">
        <v>5</v>
      </c>
      <c r="E1740" s="60"/>
      <c r="F1740" s="61"/>
      <c r="G1740" s="57"/>
      <c r="H1740" s="62"/>
      <c r="I1740" s="63">
        <f>SUM(I1737:I1739)</f>
        <v>7915.3119999999999</v>
      </c>
      <c r="J1740" s="64"/>
    </row>
    <row r="1742" spans="2:12" ht="15.75" customHeight="1" x14ac:dyDescent="0.2">
      <c r="B1742" s="8"/>
      <c r="D1742" s="9" t="s">
        <v>17</v>
      </c>
      <c r="E1742" s="32" t="s">
        <v>1195</v>
      </c>
    </row>
    <row r="1743" spans="2:12" ht="15.75" customHeight="1" x14ac:dyDescent="0.2">
      <c r="B1743" s="8"/>
      <c r="D1743" s="9"/>
    </row>
    <row r="1744" spans="2:12" x14ac:dyDescent="0.2">
      <c r="B1744" s="9"/>
      <c r="D1744" s="9" t="s">
        <v>1196</v>
      </c>
      <c r="I1744" s="37"/>
    </row>
    <row r="1745" spans="2:13" x14ac:dyDescent="0.2">
      <c r="B1745" s="9"/>
      <c r="D1745" s="38" t="s">
        <v>16</v>
      </c>
      <c r="I1745" s="39"/>
    </row>
    <row r="1746" spans="2:13" x14ac:dyDescent="0.2">
      <c r="B1746" s="9"/>
      <c r="C1746" s="8"/>
      <c r="D1746" s="117" t="s">
        <v>921</v>
      </c>
      <c r="E1746" s="117"/>
      <c r="F1746" s="117"/>
      <c r="G1746" s="117"/>
      <c r="H1746" s="117"/>
      <c r="I1746" s="40"/>
    </row>
    <row r="1747" spans="2:13" x14ac:dyDescent="0.2">
      <c r="B1747" s="9"/>
      <c r="D1747" s="38" t="s">
        <v>18</v>
      </c>
      <c r="I1747" s="40"/>
    </row>
    <row r="1748" spans="2:13" s="6" customFormat="1" x14ac:dyDescent="0.2">
      <c r="B1748" s="7"/>
      <c r="C1748" s="41"/>
      <c r="D1748" s="42"/>
      <c r="E1748" s="118"/>
      <c r="F1748" s="119"/>
      <c r="G1748" s="119"/>
      <c r="H1748" s="43"/>
      <c r="I1748" s="44"/>
      <c r="J1748" s="35"/>
      <c r="K1748" s="35"/>
      <c r="L1748" s="35"/>
    </row>
    <row r="1749" spans="2:13" x14ac:dyDescent="0.2">
      <c r="B1749" s="9" t="s">
        <v>1197</v>
      </c>
      <c r="C1749" s="4"/>
      <c r="D1749" s="10"/>
      <c r="E1749" s="118"/>
      <c r="F1749" s="119"/>
      <c r="G1749" s="119"/>
      <c r="H1749" s="43"/>
      <c r="I1749" s="44"/>
    </row>
    <row r="1750" spans="2:13" x14ac:dyDescent="0.2">
      <c r="B1750" s="120" t="s">
        <v>0</v>
      </c>
      <c r="C1750" s="120" t="s">
        <v>6</v>
      </c>
      <c r="D1750" s="120" t="s">
        <v>1</v>
      </c>
      <c r="E1750" s="121" t="s">
        <v>2</v>
      </c>
      <c r="F1750" s="120" t="s">
        <v>3</v>
      </c>
      <c r="G1750" s="120" t="s">
        <v>4</v>
      </c>
      <c r="H1750" s="122" t="s">
        <v>13</v>
      </c>
      <c r="I1750" s="123"/>
      <c r="J1750" s="120" t="s">
        <v>14</v>
      </c>
      <c r="K1750" s="122" t="s">
        <v>15</v>
      </c>
      <c r="L1750" s="122"/>
    </row>
    <row r="1751" spans="2:13" s="35" customFormat="1" x14ac:dyDescent="0.2">
      <c r="B1751" s="120"/>
      <c r="C1751" s="120"/>
      <c r="D1751" s="120"/>
      <c r="E1751" s="121"/>
      <c r="F1751" s="120"/>
      <c r="G1751" s="120"/>
      <c r="H1751" s="19" t="s">
        <v>11</v>
      </c>
      <c r="I1751" s="20" t="s">
        <v>12</v>
      </c>
      <c r="J1751" s="120"/>
      <c r="K1751" s="19" t="s">
        <v>11</v>
      </c>
      <c r="L1751" s="20" t="s">
        <v>12</v>
      </c>
      <c r="M1751" s="45"/>
    </row>
    <row r="1752" spans="2:13" s="12" customFormat="1" x14ac:dyDescent="0.2">
      <c r="B1752" s="5">
        <v>1</v>
      </c>
      <c r="C1752" s="5">
        <v>2</v>
      </c>
      <c r="D1752" s="5">
        <v>3</v>
      </c>
      <c r="E1752" s="5">
        <v>4</v>
      </c>
      <c r="F1752" s="5">
        <v>5</v>
      </c>
      <c r="G1752" s="5">
        <v>6</v>
      </c>
      <c r="H1752" s="5">
        <v>7</v>
      </c>
      <c r="I1752" s="5">
        <v>8</v>
      </c>
      <c r="J1752" s="5">
        <v>9</v>
      </c>
      <c r="K1752" s="5">
        <v>10</v>
      </c>
      <c r="L1752" s="5">
        <v>11</v>
      </c>
    </row>
    <row r="1753" spans="2:13" s="12" customFormat="1" ht="31.5" x14ac:dyDescent="0.2">
      <c r="B1753" s="13">
        <v>1</v>
      </c>
      <c r="C1753" s="21" t="s">
        <v>1198</v>
      </c>
      <c r="D1753" s="13" t="s">
        <v>1199</v>
      </c>
      <c r="E1753" s="22">
        <v>1</v>
      </c>
      <c r="F1753" s="13" t="s">
        <v>30</v>
      </c>
      <c r="G1753" s="13">
        <v>1</v>
      </c>
      <c r="H1753" s="22">
        <v>495140</v>
      </c>
      <c r="I1753" s="22">
        <f>H1753*G1753*E1753</f>
        <v>495140</v>
      </c>
      <c r="J1753" s="23">
        <v>4.2</v>
      </c>
      <c r="K1753" s="24">
        <v>2842.4</v>
      </c>
      <c r="L1753" s="24">
        <v>2842.4</v>
      </c>
    </row>
    <row r="1754" spans="2:13" s="12" customFormat="1" ht="31.5" x14ac:dyDescent="0.2">
      <c r="B1754" s="13">
        <v>2</v>
      </c>
      <c r="C1754" s="21" t="s">
        <v>1200</v>
      </c>
      <c r="D1754" s="13" t="s">
        <v>1201</v>
      </c>
      <c r="E1754" s="22">
        <v>1</v>
      </c>
      <c r="F1754" s="13" t="s">
        <v>30</v>
      </c>
      <c r="G1754" s="13">
        <v>1</v>
      </c>
      <c r="H1754" s="22">
        <v>85978</v>
      </c>
      <c r="I1754" s="22">
        <f>H1754*G1754*E1754</f>
        <v>85978</v>
      </c>
      <c r="J1754" s="23">
        <v>4.2</v>
      </c>
      <c r="K1754" s="24">
        <v>493.6</v>
      </c>
      <c r="L1754" s="24">
        <v>493.6</v>
      </c>
    </row>
    <row r="1755" spans="2:13" s="12" customFormat="1" x14ac:dyDescent="0.2">
      <c r="B1755" s="5"/>
      <c r="C1755" s="25"/>
      <c r="D1755" s="5" t="s">
        <v>45</v>
      </c>
      <c r="E1755" s="26"/>
      <c r="F1755" s="5"/>
      <c r="G1755" s="5"/>
      <c r="H1755" s="26"/>
      <c r="I1755" s="26">
        <f>SUM(I1753:I1754)</f>
        <v>581118</v>
      </c>
      <c r="J1755" s="27"/>
      <c r="K1755" s="28"/>
      <c r="L1755" s="28">
        <v>3336</v>
      </c>
    </row>
    <row r="1756" spans="2:13" s="46" customFormat="1" x14ac:dyDescent="0.2">
      <c r="B1756" s="13"/>
      <c r="C1756" s="21"/>
      <c r="D1756" s="13" t="s">
        <v>46</v>
      </c>
      <c r="E1756" s="22" t="s">
        <v>19</v>
      </c>
      <c r="F1756" s="13">
        <v>1</v>
      </c>
      <c r="G1756" s="13"/>
      <c r="H1756" s="22"/>
      <c r="I1756" s="22"/>
      <c r="J1756" s="23"/>
      <c r="K1756" s="24"/>
      <c r="L1756" s="24"/>
    </row>
    <row r="1757" spans="2:13" s="12" customFormat="1" x14ac:dyDescent="0.2">
      <c r="B1757" s="29"/>
      <c r="C1757" s="30"/>
      <c r="D1757" s="29" t="s">
        <v>47</v>
      </c>
      <c r="E1757" s="31"/>
      <c r="F1757" s="29"/>
      <c r="G1757" s="29"/>
      <c r="H1757" s="31"/>
      <c r="I1757" s="31">
        <f>I1755*F1756</f>
        <v>581118</v>
      </c>
      <c r="J1757" s="27"/>
      <c r="K1757" s="28"/>
      <c r="L1757" s="28"/>
    </row>
    <row r="1758" spans="2:13" s="12" customFormat="1" x14ac:dyDescent="0.2">
      <c r="B1758" s="46"/>
      <c r="C1758" s="47"/>
      <c r="D1758" s="46"/>
      <c r="E1758" s="48"/>
      <c r="F1758" s="46"/>
      <c r="G1758" s="46"/>
      <c r="H1758" s="48"/>
      <c r="I1758" s="48"/>
      <c r="J1758" s="49"/>
      <c r="K1758" s="50"/>
      <c r="L1758" s="50"/>
    </row>
    <row r="1759" spans="2:13" s="35" customFormat="1" ht="15.75" customHeight="1" x14ac:dyDescent="0.2">
      <c r="B1759" s="51"/>
      <c r="C1759" s="52"/>
      <c r="D1759" s="53" t="s">
        <v>20</v>
      </c>
      <c r="E1759" s="54"/>
      <c r="F1759" s="55"/>
      <c r="G1759" s="51"/>
      <c r="H1759" s="56"/>
      <c r="I1759" s="56"/>
    </row>
    <row r="1760" spans="2:13" s="35" customFormat="1" ht="31.5" x14ac:dyDescent="0.2">
      <c r="B1760" s="13" t="s">
        <v>0</v>
      </c>
      <c r="C1760" s="21" t="s">
        <v>9</v>
      </c>
      <c r="D1760" s="11" t="s">
        <v>10</v>
      </c>
      <c r="E1760" s="19" t="s">
        <v>1280</v>
      </c>
      <c r="F1760" s="13" t="s">
        <v>3</v>
      </c>
      <c r="G1760" s="13" t="s">
        <v>4</v>
      </c>
      <c r="H1760" s="19" t="s">
        <v>7</v>
      </c>
      <c r="I1760" s="20" t="s">
        <v>8</v>
      </c>
    </row>
    <row r="1761" spans="2:12" s="35" customFormat="1" x14ac:dyDescent="0.2">
      <c r="B1761" s="13">
        <v>1</v>
      </c>
      <c r="C1761" s="21" t="s">
        <v>1202</v>
      </c>
      <c r="D1761" s="11" t="s">
        <v>1203</v>
      </c>
      <c r="E1761" s="19" t="s">
        <v>1279</v>
      </c>
      <c r="F1761" s="13" t="s">
        <v>51</v>
      </c>
      <c r="G1761" s="13">
        <v>1</v>
      </c>
      <c r="H1761" s="22">
        <v>921.6</v>
      </c>
      <c r="I1761" s="22">
        <f>H1761*G1761</f>
        <v>921.6</v>
      </c>
    </row>
    <row r="1762" spans="2:12" s="35" customFormat="1" x14ac:dyDescent="0.2">
      <c r="B1762" s="13">
        <v>2</v>
      </c>
      <c r="C1762" s="21" t="s">
        <v>1204</v>
      </c>
      <c r="D1762" s="11" t="s">
        <v>1205</v>
      </c>
      <c r="E1762" s="19" t="s">
        <v>1279</v>
      </c>
      <c r="F1762" s="13" t="s">
        <v>51</v>
      </c>
      <c r="G1762" s="13">
        <v>2</v>
      </c>
      <c r="H1762" s="22">
        <v>28057.599999999999</v>
      </c>
      <c r="I1762" s="22">
        <f t="shared" ref="I1762:I1766" si="61">H1762*G1762</f>
        <v>56115.199999999997</v>
      </c>
    </row>
    <row r="1763" spans="2:12" s="35" customFormat="1" x14ac:dyDescent="0.2">
      <c r="B1763" s="13">
        <v>3</v>
      </c>
      <c r="C1763" s="21" t="s">
        <v>1206</v>
      </c>
      <c r="D1763" s="11" t="s">
        <v>1207</v>
      </c>
      <c r="E1763" s="19" t="s">
        <v>1279</v>
      </c>
      <c r="F1763" s="13" t="s">
        <v>51</v>
      </c>
      <c r="G1763" s="13">
        <v>2</v>
      </c>
      <c r="H1763" s="22">
        <v>33587.199999999997</v>
      </c>
      <c r="I1763" s="22">
        <f t="shared" si="61"/>
        <v>67174.399999999994</v>
      </c>
    </row>
    <row r="1764" spans="2:12" s="35" customFormat="1" ht="31.5" x14ac:dyDescent="0.2">
      <c r="B1764" s="13">
        <v>4</v>
      </c>
      <c r="C1764" s="21" t="s">
        <v>785</v>
      </c>
      <c r="D1764" s="11" t="s">
        <v>786</v>
      </c>
      <c r="E1764" s="19" t="s">
        <v>787</v>
      </c>
      <c r="F1764" s="13" t="s">
        <v>59</v>
      </c>
      <c r="G1764" s="13">
        <v>3</v>
      </c>
      <c r="H1764" s="22">
        <v>91.239000000000004</v>
      </c>
      <c r="I1764" s="22">
        <f t="shared" si="61"/>
        <v>273.71699999999998</v>
      </c>
    </row>
    <row r="1765" spans="2:12" s="35" customFormat="1" ht="31.5" x14ac:dyDescent="0.2">
      <c r="B1765" s="13">
        <v>5</v>
      </c>
      <c r="C1765" s="21" t="s">
        <v>60</v>
      </c>
      <c r="D1765" s="11" t="s">
        <v>61</v>
      </c>
      <c r="E1765" s="19" t="s">
        <v>62</v>
      </c>
      <c r="F1765" s="13" t="s">
        <v>59</v>
      </c>
      <c r="G1765" s="13">
        <v>3</v>
      </c>
      <c r="H1765" s="22">
        <v>68.965999999999994</v>
      </c>
      <c r="I1765" s="22">
        <f t="shared" si="61"/>
        <v>206.89799999999997</v>
      </c>
    </row>
    <row r="1766" spans="2:12" s="35" customFormat="1" x14ac:dyDescent="0.2">
      <c r="B1766" s="13">
        <v>6</v>
      </c>
      <c r="C1766" s="21" t="s">
        <v>1208</v>
      </c>
      <c r="D1766" s="11" t="s">
        <v>1209</v>
      </c>
      <c r="E1766" s="19" t="s">
        <v>1279</v>
      </c>
      <c r="F1766" s="13" t="s">
        <v>51</v>
      </c>
      <c r="G1766" s="13">
        <v>1</v>
      </c>
      <c r="H1766" s="22">
        <v>13209.6</v>
      </c>
      <c r="I1766" s="22">
        <f t="shared" si="61"/>
        <v>13209.6</v>
      </c>
    </row>
    <row r="1767" spans="2:12" s="35" customFormat="1" ht="18.75" customHeight="1" x14ac:dyDescent="0.2">
      <c r="B1767" s="57"/>
      <c r="C1767" s="58"/>
      <c r="D1767" s="59" t="s">
        <v>5</v>
      </c>
      <c r="E1767" s="60"/>
      <c r="F1767" s="61"/>
      <c r="G1767" s="57"/>
      <c r="H1767" s="62"/>
      <c r="I1767" s="63">
        <f>SUM(I1761:I1766)</f>
        <v>137901.41499999998</v>
      </c>
      <c r="J1767" s="64"/>
    </row>
    <row r="1769" spans="2:12" ht="15.75" customHeight="1" x14ac:dyDescent="0.2">
      <c r="B1769" s="8"/>
      <c r="D1769" s="9" t="s">
        <v>17</v>
      </c>
      <c r="E1769" s="32" t="s">
        <v>1210</v>
      </c>
    </row>
    <row r="1770" spans="2:12" ht="15.75" customHeight="1" x14ac:dyDescent="0.2">
      <c r="B1770" s="8"/>
      <c r="D1770" s="9"/>
    </row>
    <row r="1771" spans="2:12" x14ac:dyDescent="0.2">
      <c r="B1771" s="9"/>
      <c r="D1771" s="4" t="s">
        <v>1211</v>
      </c>
      <c r="I1771" s="37"/>
    </row>
    <row r="1772" spans="2:12" x14ac:dyDescent="0.2">
      <c r="B1772" s="9"/>
      <c r="D1772" s="38" t="s">
        <v>16</v>
      </c>
      <c r="I1772" s="39"/>
    </row>
    <row r="1773" spans="2:12" x14ac:dyDescent="0.2">
      <c r="B1773" s="9"/>
      <c r="C1773" s="8"/>
      <c r="D1773" s="117" t="s">
        <v>921</v>
      </c>
      <c r="E1773" s="117"/>
      <c r="F1773" s="117"/>
      <c r="G1773" s="117"/>
      <c r="H1773" s="117"/>
      <c r="I1773" s="40"/>
    </row>
    <row r="1774" spans="2:12" x14ac:dyDescent="0.2">
      <c r="B1774" s="9"/>
      <c r="D1774" s="38" t="s">
        <v>18</v>
      </c>
      <c r="I1774" s="40"/>
    </row>
    <row r="1775" spans="2:12" s="6" customFormat="1" x14ac:dyDescent="0.2">
      <c r="B1775" s="7"/>
      <c r="C1775" s="41"/>
      <c r="D1775" s="42"/>
      <c r="E1775" s="118"/>
      <c r="F1775" s="119"/>
      <c r="G1775" s="119"/>
      <c r="H1775" s="43"/>
      <c r="I1775" s="44"/>
      <c r="J1775" s="35"/>
      <c r="K1775" s="35"/>
      <c r="L1775" s="35"/>
    </row>
    <row r="1776" spans="2:12" x14ac:dyDescent="0.2">
      <c r="B1776" s="9" t="s">
        <v>1212</v>
      </c>
      <c r="C1776" s="4"/>
      <c r="D1776" s="10"/>
      <c r="E1776" s="118"/>
      <c r="F1776" s="119"/>
      <c r="G1776" s="119"/>
      <c r="H1776" s="43"/>
      <c r="I1776" s="44"/>
    </row>
    <row r="1777" spans="2:13" x14ac:dyDescent="0.2">
      <c r="B1777" s="120" t="s">
        <v>0</v>
      </c>
      <c r="C1777" s="120" t="s">
        <v>6</v>
      </c>
      <c r="D1777" s="120" t="s">
        <v>1</v>
      </c>
      <c r="E1777" s="121" t="s">
        <v>2</v>
      </c>
      <c r="F1777" s="120" t="s">
        <v>3</v>
      </c>
      <c r="G1777" s="120" t="s">
        <v>4</v>
      </c>
      <c r="H1777" s="122" t="s">
        <v>13</v>
      </c>
      <c r="I1777" s="123"/>
      <c r="J1777" s="120" t="s">
        <v>14</v>
      </c>
      <c r="K1777" s="122" t="s">
        <v>15</v>
      </c>
      <c r="L1777" s="122"/>
    </row>
    <row r="1778" spans="2:13" s="35" customFormat="1" x14ac:dyDescent="0.2">
      <c r="B1778" s="120"/>
      <c r="C1778" s="120"/>
      <c r="D1778" s="120"/>
      <c r="E1778" s="121"/>
      <c r="F1778" s="120"/>
      <c r="G1778" s="120"/>
      <c r="H1778" s="19" t="s">
        <v>11</v>
      </c>
      <c r="I1778" s="20" t="s">
        <v>12</v>
      </c>
      <c r="J1778" s="120"/>
      <c r="K1778" s="19" t="s">
        <v>11</v>
      </c>
      <c r="L1778" s="20" t="s">
        <v>12</v>
      </c>
      <c r="M1778" s="45"/>
    </row>
    <row r="1779" spans="2:13" s="12" customFormat="1" x14ac:dyDescent="0.2">
      <c r="B1779" s="5">
        <v>1</v>
      </c>
      <c r="C1779" s="5">
        <v>2</v>
      </c>
      <c r="D1779" s="5">
        <v>3</v>
      </c>
      <c r="E1779" s="5">
        <v>4</v>
      </c>
      <c r="F1779" s="5">
        <v>5</v>
      </c>
      <c r="G1779" s="5">
        <v>6</v>
      </c>
      <c r="H1779" s="5">
        <v>7</v>
      </c>
      <c r="I1779" s="5">
        <v>8</v>
      </c>
      <c r="J1779" s="5">
        <v>9</v>
      </c>
      <c r="K1779" s="5">
        <v>10</v>
      </c>
      <c r="L1779" s="5">
        <v>11</v>
      </c>
    </row>
    <row r="1780" spans="2:13" s="12" customFormat="1" ht="31.5" x14ac:dyDescent="0.2">
      <c r="B1780" s="13">
        <v>1</v>
      </c>
      <c r="C1780" s="21" t="s">
        <v>1213</v>
      </c>
      <c r="D1780" s="13" t="s">
        <v>1214</v>
      </c>
      <c r="E1780" s="22">
        <v>1</v>
      </c>
      <c r="F1780" s="13" t="s">
        <v>763</v>
      </c>
      <c r="G1780" s="13">
        <v>1</v>
      </c>
      <c r="H1780" s="22">
        <v>131514</v>
      </c>
      <c r="I1780" s="22">
        <f>H1780*G1780*E1780</f>
        <v>131514</v>
      </c>
      <c r="J1780" s="23">
        <v>5.5</v>
      </c>
      <c r="K1780" s="24">
        <v>626.6</v>
      </c>
      <c r="L1780" s="24">
        <v>626.6</v>
      </c>
    </row>
    <row r="1781" spans="2:13" s="12" customFormat="1" ht="106.9" customHeight="1" x14ac:dyDescent="0.2">
      <c r="B1781" s="13">
        <v>2</v>
      </c>
      <c r="C1781" s="21" t="s">
        <v>1215</v>
      </c>
      <c r="D1781" s="13" t="s">
        <v>1216</v>
      </c>
      <c r="E1781" s="22">
        <v>1.6</v>
      </c>
      <c r="F1781" s="13" t="s">
        <v>33</v>
      </c>
      <c r="G1781" s="13">
        <v>2</v>
      </c>
      <c r="H1781" s="22">
        <v>37794</v>
      </c>
      <c r="I1781" s="22">
        <f t="shared" ref="I1781:I1782" si="62">H1781*G1781*E1781</f>
        <v>120940.8</v>
      </c>
      <c r="J1781" s="23">
        <v>4.5</v>
      </c>
      <c r="K1781" s="24">
        <v>208</v>
      </c>
      <c r="L1781" s="24">
        <v>665.6</v>
      </c>
    </row>
    <row r="1782" spans="2:13" s="12" customFormat="1" ht="63" x14ac:dyDescent="0.2">
      <c r="B1782" s="13">
        <v>3</v>
      </c>
      <c r="C1782" s="21" t="s">
        <v>768</v>
      </c>
      <c r="D1782" s="13" t="s">
        <v>1217</v>
      </c>
      <c r="E1782" s="22">
        <v>1</v>
      </c>
      <c r="F1782" s="13" t="s">
        <v>27</v>
      </c>
      <c r="G1782" s="13">
        <v>1</v>
      </c>
      <c r="H1782" s="22">
        <v>16425</v>
      </c>
      <c r="I1782" s="22">
        <f t="shared" si="62"/>
        <v>16425</v>
      </c>
      <c r="J1782" s="23">
        <v>6</v>
      </c>
      <c r="K1782" s="24">
        <v>71.099999999999994</v>
      </c>
      <c r="L1782" s="24">
        <v>71.099999999999994</v>
      </c>
    </row>
    <row r="1783" spans="2:13" s="12" customFormat="1" x14ac:dyDescent="0.2">
      <c r="B1783" s="5"/>
      <c r="C1783" s="25"/>
      <c r="D1783" s="5" t="s">
        <v>45</v>
      </c>
      <c r="E1783" s="26"/>
      <c r="F1783" s="5"/>
      <c r="G1783" s="5"/>
      <c r="H1783" s="26"/>
      <c r="I1783" s="26">
        <f>SUM(I1780:I1782)</f>
        <v>268879.8</v>
      </c>
      <c r="J1783" s="27"/>
      <c r="K1783" s="28"/>
      <c r="L1783" s="28">
        <v>1363.3</v>
      </c>
    </row>
    <row r="1784" spans="2:13" s="46" customFormat="1" x14ac:dyDescent="0.2">
      <c r="B1784" s="13"/>
      <c r="C1784" s="21"/>
      <c r="D1784" s="13" t="s">
        <v>46</v>
      </c>
      <c r="E1784" s="22" t="s">
        <v>19</v>
      </c>
      <c r="F1784" s="13">
        <v>1</v>
      </c>
      <c r="G1784" s="13"/>
      <c r="H1784" s="22"/>
      <c r="I1784" s="22"/>
      <c r="J1784" s="23"/>
      <c r="K1784" s="24"/>
      <c r="L1784" s="24"/>
    </row>
    <row r="1785" spans="2:13" s="12" customFormat="1" x14ac:dyDescent="0.2">
      <c r="B1785" s="29"/>
      <c r="C1785" s="30"/>
      <c r="D1785" s="29" t="s">
        <v>47</v>
      </c>
      <c r="E1785" s="31"/>
      <c r="F1785" s="29"/>
      <c r="G1785" s="29"/>
      <c r="H1785" s="31"/>
      <c r="I1785" s="31">
        <f>I1783*F1784</f>
        <v>268879.8</v>
      </c>
      <c r="J1785" s="27"/>
      <c r="K1785" s="28"/>
      <c r="L1785" s="28"/>
    </row>
    <row r="1786" spans="2:13" s="12" customFormat="1" x14ac:dyDescent="0.2">
      <c r="B1786" s="46"/>
      <c r="C1786" s="47"/>
      <c r="D1786" s="46"/>
      <c r="E1786" s="48"/>
      <c r="F1786" s="46"/>
      <c r="G1786" s="46"/>
      <c r="H1786" s="48"/>
      <c r="I1786" s="48"/>
      <c r="J1786" s="49"/>
      <c r="K1786" s="50"/>
      <c r="L1786" s="50"/>
    </row>
    <row r="1787" spans="2:13" s="35" customFormat="1" ht="15.75" customHeight="1" x14ac:dyDescent="0.2">
      <c r="B1787" s="51"/>
      <c r="C1787" s="52"/>
      <c r="D1787" s="53" t="s">
        <v>20</v>
      </c>
      <c r="E1787" s="54"/>
      <c r="F1787" s="55"/>
      <c r="G1787" s="51"/>
      <c r="H1787" s="56"/>
      <c r="I1787" s="56"/>
    </row>
    <row r="1788" spans="2:13" s="35" customFormat="1" ht="31.5" x14ac:dyDescent="0.2">
      <c r="B1788" s="13" t="s">
        <v>0</v>
      </c>
      <c r="C1788" s="21" t="s">
        <v>9</v>
      </c>
      <c r="D1788" s="11" t="s">
        <v>10</v>
      </c>
      <c r="E1788" s="19" t="s">
        <v>1280</v>
      </c>
      <c r="F1788" s="13" t="s">
        <v>3</v>
      </c>
      <c r="G1788" s="13" t="s">
        <v>4</v>
      </c>
      <c r="H1788" s="19" t="s">
        <v>7</v>
      </c>
      <c r="I1788" s="20" t="s">
        <v>8</v>
      </c>
    </row>
    <row r="1789" spans="2:13" s="35" customFormat="1" ht="31.5" x14ac:dyDescent="0.2">
      <c r="B1789" s="13">
        <v>1</v>
      </c>
      <c r="C1789" s="21" t="s">
        <v>517</v>
      </c>
      <c r="D1789" s="11" t="s">
        <v>518</v>
      </c>
      <c r="E1789" s="19" t="s">
        <v>519</v>
      </c>
      <c r="F1789" s="13" t="s">
        <v>59</v>
      </c>
      <c r="G1789" s="13">
        <v>0.3</v>
      </c>
      <c r="H1789" s="22">
        <v>97.28</v>
      </c>
      <c r="I1789" s="22">
        <f>H1789*G1789</f>
        <v>29.183999999999997</v>
      </c>
    </row>
    <row r="1790" spans="2:13" s="35" customFormat="1" ht="31.5" x14ac:dyDescent="0.2">
      <c r="B1790" s="13">
        <v>2</v>
      </c>
      <c r="C1790" s="21" t="s">
        <v>1218</v>
      </c>
      <c r="D1790" s="11" t="s">
        <v>1219</v>
      </c>
      <c r="E1790" s="19" t="s">
        <v>1220</v>
      </c>
      <c r="F1790" s="13" t="s">
        <v>218</v>
      </c>
      <c r="G1790" s="13">
        <v>4.0000000000000001E-3</v>
      </c>
      <c r="H1790" s="22">
        <v>28059.988000000001</v>
      </c>
      <c r="I1790" s="22">
        <f>H1790*G1790</f>
        <v>112.239952</v>
      </c>
    </row>
    <row r="1791" spans="2:13" s="35" customFormat="1" ht="18.75" customHeight="1" x14ac:dyDescent="0.2">
      <c r="B1791" s="57"/>
      <c r="C1791" s="58"/>
      <c r="D1791" s="59" t="s">
        <v>5</v>
      </c>
      <c r="E1791" s="60"/>
      <c r="F1791" s="61"/>
      <c r="G1791" s="57"/>
      <c r="H1791" s="62"/>
      <c r="I1791" s="63">
        <f>SUM(I1789:I1790)</f>
        <v>141.42395199999999</v>
      </c>
      <c r="J1791" s="64"/>
    </row>
    <row r="1793" spans="2:13" ht="15.75" customHeight="1" x14ac:dyDescent="0.2">
      <c r="B1793" s="8"/>
      <c r="D1793" s="9" t="s">
        <v>17</v>
      </c>
      <c r="E1793" s="32" t="s">
        <v>130</v>
      </c>
    </row>
    <row r="1794" spans="2:13" ht="15.75" customHeight="1" x14ac:dyDescent="0.2">
      <c r="B1794" s="8"/>
      <c r="D1794" s="9"/>
    </row>
    <row r="1795" spans="2:13" x14ac:dyDescent="0.2">
      <c r="B1795" s="9"/>
      <c r="D1795" s="4" t="s">
        <v>1221</v>
      </c>
      <c r="I1795" s="37"/>
    </row>
    <row r="1796" spans="2:13" x14ac:dyDescent="0.2">
      <c r="B1796" s="9"/>
      <c r="D1796" s="38" t="s">
        <v>16</v>
      </c>
      <c r="I1796" s="39"/>
    </row>
    <row r="1797" spans="2:13" x14ac:dyDescent="0.2">
      <c r="B1797" s="9"/>
      <c r="C1797" s="8"/>
      <c r="D1797" s="117" t="s">
        <v>921</v>
      </c>
      <c r="E1797" s="117"/>
      <c r="F1797" s="117"/>
      <c r="G1797" s="117"/>
      <c r="H1797" s="117"/>
      <c r="I1797" s="40"/>
    </row>
    <row r="1798" spans="2:13" x14ac:dyDescent="0.2">
      <c r="B1798" s="9"/>
      <c r="D1798" s="38" t="s">
        <v>18</v>
      </c>
      <c r="I1798" s="40"/>
    </row>
    <row r="1799" spans="2:13" s="6" customFormat="1" x14ac:dyDescent="0.2">
      <c r="B1799" s="7"/>
      <c r="C1799" s="41"/>
      <c r="D1799" s="42"/>
      <c r="E1799" s="118"/>
      <c r="F1799" s="119"/>
      <c r="G1799" s="119"/>
      <c r="H1799" s="43"/>
      <c r="I1799" s="44"/>
      <c r="J1799" s="35"/>
      <c r="K1799" s="35"/>
      <c r="L1799" s="35"/>
    </row>
    <row r="1800" spans="2:13" x14ac:dyDescent="0.2">
      <c r="B1800" s="9" t="s">
        <v>1222</v>
      </c>
      <c r="C1800" s="4"/>
      <c r="D1800" s="10"/>
      <c r="E1800" s="118"/>
      <c r="F1800" s="119"/>
      <c r="G1800" s="119"/>
      <c r="H1800" s="43"/>
      <c r="I1800" s="44"/>
    </row>
    <row r="1801" spans="2:13" x14ac:dyDescent="0.2">
      <c r="B1801" s="120" t="s">
        <v>0</v>
      </c>
      <c r="C1801" s="120" t="s">
        <v>6</v>
      </c>
      <c r="D1801" s="120" t="s">
        <v>1</v>
      </c>
      <c r="E1801" s="121" t="s">
        <v>2</v>
      </c>
      <c r="F1801" s="120" t="s">
        <v>3</v>
      </c>
      <c r="G1801" s="120" t="s">
        <v>4</v>
      </c>
      <c r="H1801" s="122" t="s">
        <v>13</v>
      </c>
      <c r="I1801" s="123"/>
      <c r="J1801" s="120" t="s">
        <v>14</v>
      </c>
      <c r="K1801" s="122" t="s">
        <v>15</v>
      </c>
      <c r="L1801" s="122"/>
    </row>
    <row r="1802" spans="2:13" s="35" customFormat="1" x14ac:dyDescent="0.2">
      <c r="B1802" s="120"/>
      <c r="C1802" s="120"/>
      <c r="D1802" s="120"/>
      <c r="E1802" s="121"/>
      <c r="F1802" s="120"/>
      <c r="G1802" s="120"/>
      <c r="H1802" s="19" t="s">
        <v>11</v>
      </c>
      <c r="I1802" s="20" t="s">
        <v>12</v>
      </c>
      <c r="J1802" s="120"/>
      <c r="K1802" s="19" t="s">
        <v>11</v>
      </c>
      <c r="L1802" s="20" t="s">
        <v>12</v>
      </c>
      <c r="M1802" s="45"/>
    </row>
    <row r="1803" spans="2:13" s="12" customFormat="1" x14ac:dyDescent="0.2">
      <c r="B1803" s="5">
        <v>1</v>
      </c>
      <c r="C1803" s="5">
        <v>2</v>
      </c>
      <c r="D1803" s="5">
        <v>3</v>
      </c>
      <c r="E1803" s="5">
        <v>4</v>
      </c>
      <c r="F1803" s="5">
        <v>5</v>
      </c>
      <c r="G1803" s="5">
        <v>6</v>
      </c>
      <c r="H1803" s="5">
        <v>7</v>
      </c>
      <c r="I1803" s="5">
        <v>8</v>
      </c>
      <c r="J1803" s="5">
        <v>9</v>
      </c>
      <c r="K1803" s="5">
        <v>10</v>
      </c>
      <c r="L1803" s="5">
        <v>11</v>
      </c>
    </row>
    <row r="1804" spans="2:13" s="12" customFormat="1" ht="31.15" customHeight="1" x14ac:dyDescent="0.2">
      <c r="B1804" s="13">
        <v>1</v>
      </c>
      <c r="C1804" s="21" t="s">
        <v>68</v>
      </c>
      <c r="D1804" s="13" t="s">
        <v>70</v>
      </c>
      <c r="E1804" s="22">
        <v>1</v>
      </c>
      <c r="F1804" s="13" t="s">
        <v>69</v>
      </c>
      <c r="G1804" s="13">
        <v>1</v>
      </c>
      <c r="H1804" s="22">
        <v>8387</v>
      </c>
      <c r="I1804" s="22">
        <f>H1804*G1804*E1804</f>
        <v>8387</v>
      </c>
      <c r="J1804" s="23">
        <v>4</v>
      </c>
      <c r="K1804" s="24">
        <v>49.6</v>
      </c>
      <c r="L1804" s="24">
        <v>49.6</v>
      </c>
    </row>
    <row r="1805" spans="2:13" s="12" customFormat="1" x14ac:dyDescent="0.2">
      <c r="B1805" s="5"/>
      <c r="C1805" s="25"/>
      <c r="D1805" s="5" t="s">
        <v>45</v>
      </c>
      <c r="E1805" s="26"/>
      <c r="F1805" s="5"/>
      <c r="G1805" s="5"/>
      <c r="H1805" s="26"/>
      <c r="I1805" s="26">
        <f>I1804</f>
        <v>8387</v>
      </c>
      <c r="J1805" s="27"/>
      <c r="K1805" s="28"/>
      <c r="L1805" s="28">
        <v>49.6</v>
      </c>
    </row>
    <row r="1806" spans="2:13" s="46" customFormat="1" x14ac:dyDescent="0.2">
      <c r="B1806" s="13"/>
      <c r="C1806" s="21"/>
      <c r="D1806" s="13" t="s">
        <v>46</v>
      </c>
      <c r="E1806" s="22" t="s">
        <v>19</v>
      </c>
      <c r="F1806" s="13">
        <v>1</v>
      </c>
      <c r="G1806" s="13"/>
      <c r="H1806" s="22"/>
      <c r="I1806" s="22"/>
      <c r="J1806" s="23"/>
      <c r="K1806" s="24"/>
      <c r="L1806" s="24"/>
    </row>
    <row r="1807" spans="2:13" s="12" customFormat="1" x14ac:dyDescent="0.2">
      <c r="B1807" s="29"/>
      <c r="C1807" s="30"/>
      <c r="D1807" s="29" t="s">
        <v>47</v>
      </c>
      <c r="E1807" s="31"/>
      <c r="F1807" s="29"/>
      <c r="G1807" s="29"/>
      <c r="H1807" s="31"/>
      <c r="I1807" s="31">
        <f>I1805*F1806</f>
        <v>8387</v>
      </c>
      <c r="J1807" s="27"/>
      <c r="K1807" s="28"/>
      <c r="L1807" s="28"/>
    </row>
    <row r="1809" spans="2:13" ht="15.75" customHeight="1" x14ac:dyDescent="0.2">
      <c r="B1809" s="8"/>
      <c r="D1809" s="9" t="s">
        <v>17</v>
      </c>
      <c r="E1809" s="32" t="s">
        <v>133</v>
      </c>
    </row>
    <row r="1810" spans="2:13" ht="15.75" customHeight="1" x14ac:dyDescent="0.2">
      <c r="B1810" s="8"/>
      <c r="D1810" s="9"/>
    </row>
    <row r="1811" spans="2:13" x14ac:dyDescent="0.2">
      <c r="B1811" s="9"/>
      <c r="D1811" s="4" t="s">
        <v>1223</v>
      </c>
      <c r="I1811" s="37"/>
    </row>
    <row r="1812" spans="2:13" x14ac:dyDescent="0.2">
      <c r="B1812" s="9"/>
      <c r="D1812" s="38" t="s">
        <v>16</v>
      </c>
      <c r="I1812" s="39"/>
    </row>
    <row r="1813" spans="2:13" x14ac:dyDescent="0.2">
      <c r="B1813" s="9"/>
      <c r="C1813" s="8"/>
      <c r="D1813" s="117" t="s">
        <v>921</v>
      </c>
      <c r="E1813" s="117"/>
      <c r="F1813" s="117"/>
      <c r="G1813" s="117"/>
      <c r="H1813" s="117"/>
      <c r="I1813" s="40"/>
    </row>
    <row r="1814" spans="2:13" x14ac:dyDescent="0.2">
      <c r="B1814" s="9"/>
      <c r="D1814" s="38" t="s">
        <v>18</v>
      </c>
      <c r="I1814" s="40"/>
    </row>
    <row r="1815" spans="2:13" s="6" customFormat="1" x14ac:dyDescent="0.2">
      <c r="B1815" s="7"/>
      <c r="C1815" s="41"/>
      <c r="D1815" s="42"/>
      <c r="E1815" s="118"/>
      <c r="F1815" s="119"/>
      <c r="G1815" s="119"/>
      <c r="H1815" s="43"/>
      <c r="I1815" s="44"/>
      <c r="J1815" s="35"/>
      <c r="K1815" s="35"/>
      <c r="L1815" s="35"/>
    </row>
    <row r="1816" spans="2:13" x14ac:dyDescent="0.2">
      <c r="B1816" s="9" t="s">
        <v>1224</v>
      </c>
      <c r="C1816" s="4"/>
      <c r="D1816" s="10"/>
      <c r="E1816" s="118"/>
      <c r="F1816" s="119"/>
      <c r="G1816" s="119"/>
      <c r="H1816" s="43"/>
      <c r="I1816" s="44"/>
    </row>
    <row r="1817" spans="2:13" x14ac:dyDescent="0.2">
      <c r="B1817" s="120" t="s">
        <v>0</v>
      </c>
      <c r="C1817" s="120" t="s">
        <v>6</v>
      </c>
      <c r="D1817" s="120" t="s">
        <v>1</v>
      </c>
      <c r="E1817" s="121" t="s">
        <v>2</v>
      </c>
      <c r="F1817" s="120" t="s">
        <v>3</v>
      </c>
      <c r="G1817" s="120" t="s">
        <v>4</v>
      </c>
      <c r="H1817" s="122" t="s">
        <v>13</v>
      </c>
      <c r="I1817" s="123"/>
      <c r="J1817" s="120" t="s">
        <v>14</v>
      </c>
      <c r="K1817" s="122" t="s">
        <v>15</v>
      </c>
      <c r="L1817" s="122"/>
    </row>
    <row r="1818" spans="2:13" s="35" customFormat="1" x14ac:dyDescent="0.2">
      <c r="B1818" s="120"/>
      <c r="C1818" s="120"/>
      <c r="D1818" s="120"/>
      <c r="E1818" s="121"/>
      <c r="F1818" s="120"/>
      <c r="G1818" s="120"/>
      <c r="H1818" s="19" t="s">
        <v>11</v>
      </c>
      <c r="I1818" s="20" t="s">
        <v>12</v>
      </c>
      <c r="J1818" s="120"/>
      <c r="K1818" s="19" t="s">
        <v>11</v>
      </c>
      <c r="L1818" s="20" t="s">
        <v>12</v>
      </c>
      <c r="M1818" s="45"/>
    </row>
    <row r="1819" spans="2:13" s="12" customFormat="1" x14ac:dyDescent="0.2">
      <c r="B1819" s="5">
        <v>1</v>
      </c>
      <c r="C1819" s="5">
        <v>2</v>
      </c>
      <c r="D1819" s="5">
        <v>3</v>
      </c>
      <c r="E1819" s="5">
        <v>4</v>
      </c>
      <c r="F1819" s="5">
        <v>5</v>
      </c>
      <c r="G1819" s="5">
        <v>6</v>
      </c>
      <c r="H1819" s="5">
        <v>7</v>
      </c>
      <c r="I1819" s="5">
        <v>8</v>
      </c>
      <c r="J1819" s="5">
        <v>9</v>
      </c>
      <c r="K1819" s="5">
        <v>10</v>
      </c>
      <c r="L1819" s="5">
        <v>11</v>
      </c>
    </row>
    <row r="1820" spans="2:13" s="12" customFormat="1" ht="78.75" x14ac:dyDescent="0.2">
      <c r="B1820" s="13">
        <v>1</v>
      </c>
      <c r="C1820" s="21" t="s">
        <v>136</v>
      </c>
      <c r="D1820" s="13" t="s">
        <v>137</v>
      </c>
      <c r="E1820" s="22">
        <v>1</v>
      </c>
      <c r="F1820" s="13" t="s">
        <v>33</v>
      </c>
      <c r="G1820" s="13">
        <v>1</v>
      </c>
      <c r="H1820" s="22">
        <v>22658</v>
      </c>
      <c r="I1820" s="22">
        <f>H1820*G1820*E1820</f>
        <v>22658</v>
      </c>
      <c r="J1820" s="23">
        <v>4</v>
      </c>
      <c r="K1820" s="24">
        <v>133.9</v>
      </c>
      <c r="L1820" s="24">
        <v>133.9</v>
      </c>
    </row>
    <row r="1821" spans="2:13" s="12" customFormat="1" x14ac:dyDescent="0.2">
      <c r="B1821" s="5"/>
      <c r="C1821" s="25"/>
      <c r="D1821" s="5" t="s">
        <v>45</v>
      </c>
      <c r="E1821" s="26"/>
      <c r="F1821" s="5"/>
      <c r="G1821" s="5"/>
      <c r="H1821" s="26"/>
      <c r="I1821" s="26">
        <f>I1820</f>
        <v>22658</v>
      </c>
      <c r="J1821" s="27"/>
      <c r="K1821" s="28"/>
      <c r="L1821" s="28">
        <v>133.9</v>
      </c>
    </row>
    <row r="1822" spans="2:13" s="46" customFormat="1" x14ac:dyDescent="0.2">
      <c r="B1822" s="13"/>
      <c r="C1822" s="21"/>
      <c r="D1822" s="13" t="s">
        <v>46</v>
      </c>
      <c r="E1822" s="22" t="s">
        <v>19</v>
      </c>
      <c r="F1822" s="13">
        <v>1</v>
      </c>
      <c r="G1822" s="13"/>
      <c r="H1822" s="22"/>
      <c r="I1822" s="22"/>
      <c r="J1822" s="23"/>
      <c r="K1822" s="24"/>
      <c r="L1822" s="24"/>
    </row>
    <row r="1823" spans="2:13" s="12" customFormat="1" x14ac:dyDescent="0.2">
      <c r="B1823" s="29"/>
      <c r="C1823" s="30"/>
      <c r="D1823" s="29" t="s">
        <v>47</v>
      </c>
      <c r="E1823" s="31"/>
      <c r="F1823" s="29"/>
      <c r="G1823" s="29"/>
      <c r="H1823" s="31"/>
      <c r="I1823" s="31">
        <f>I1821*F1822</f>
        <v>22658</v>
      </c>
      <c r="J1823" s="27"/>
      <c r="K1823" s="28"/>
      <c r="L1823" s="28"/>
    </row>
    <row r="1824" spans="2:13" s="12" customFormat="1" x14ac:dyDescent="0.2">
      <c r="B1824" s="46"/>
      <c r="C1824" s="47"/>
      <c r="D1824" s="46"/>
      <c r="E1824" s="48"/>
      <c r="F1824" s="46"/>
      <c r="G1824" s="46"/>
      <c r="H1824" s="48"/>
      <c r="I1824" s="48"/>
      <c r="J1824" s="49"/>
      <c r="K1824" s="50"/>
      <c r="L1824" s="50"/>
    </row>
    <row r="1825" spans="2:10" s="35" customFormat="1" ht="15.75" customHeight="1" x14ac:dyDescent="0.2">
      <c r="B1825" s="51"/>
      <c r="C1825" s="52"/>
      <c r="D1825" s="53" t="s">
        <v>20</v>
      </c>
      <c r="E1825" s="54"/>
      <c r="F1825" s="55"/>
      <c r="G1825" s="51"/>
      <c r="H1825" s="56"/>
      <c r="I1825" s="56"/>
    </row>
    <row r="1826" spans="2:10" s="35" customFormat="1" ht="31.5" x14ac:dyDescent="0.2">
      <c r="B1826" s="13" t="s">
        <v>0</v>
      </c>
      <c r="C1826" s="21" t="s">
        <v>9</v>
      </c>
      <c r="D1826" s="11" t="s">
        <v>10</v>
      </c>
      <c r="E1826" s="19" t="s">
        <v>1280</v>
      </c>
      <c r="F1826" s="13" t="s">
        <v>3</v>
      </c>
      <c r="G1826" s="13" t="s">
        <v>4</v>
      </c>
      <c r="H1826" s="19" t="s">
        <v>7</v>
      </c>
      <c r="I1826" s="20" t="s">
        <v>8</v>
      </c>
    </row>
    <row r="1827" spans="2:10" s="35" customFormat="1" x14ac:dyDescent="0.2">
      <c r="B1827" s="13">
        <v>1</v>
      </c>
      <c r="C1827" s="21" t="s">
        <v>1225</v>
      </c>
      <c r="D1827" s="11" t="s">
        <v>1226</v>
      </c>
      <c r="E1827" s="19" t="s">
        <v>1279</v>
      </c>
      <c r="F1827" s="13" t="s">
        <v>51</v>
      </c>
      <c r="G1827" s="13">
        <v>1</v>
      </c>
      <c r="H1827" s="22">
        <v>21248</v>
      </c>
      <c r="I1827" s="22">
        <f>H1827*G1827</f>
        <v>21248</v>
      </c>
    </row>
    <row r="1828" spans="2:10" s="35" customFormat="1" x14ac:dyDescent="0.2">
      <c r="B1828" s="13">
        <v>2</v>
      </c>
      <c r="C1828" s="21" t="s">
        <v>1227</v>
      </c>
      <c r="D1828" s="11" t="s">
        <v>1228</v>
      </c>
      <c r="E1828" s="19" t="s">
        <v>1279</v>
      </c>
      <c r="F1828" s="13" t="s">
        <v>51</v>
      </c>
      <c r="G1828" s="13">
        <v>1</v>
      </c>
      <c r="H1828" s="22">
        <v>21248</v>
      </c>
      <c r="I1828" s="22">
        <f t="shared" ref="I1828:I1832" si="63">H1828*G1828</f>
        <v>21248</v>
      </c>
    </row>
    <row r="1829" spans="2:10" s="35" customFormat="1" x14ac:dyDescent="0.2">
      <c r="B1829" s="13">
        <v>3</v>
      </c>
      <c r="C1829" s="21" t="s">
        <v>1229</v>
      </c>
      <c r="D1829" s="11" t="s">
        <v>1230</v>
      </c>
      <c r="E1829" s="19" t="s">
        <v>1279</v>
      </c>
      <c r="F1829" s="13" t="s">
        <v>51</v>
      </c>
      <c r="G1829" s="13">
        <v>1</v>
      </c>
      <c r="H1829" s="22">
        <v>52325.55</v>
      </c>
      <c r="I1829" s="22">
        <f t="shared" si="63"/>
        <v>52325.55</v>
      </c>
    </row>
    <row r="1830" spans="2:10" s="35" customFormat="1" ht="31.5" x14ac:dyDescent="0.2">
      <c r="B1830" s="13">
        <v>4</v>
      </c>
      <c r="C1830" s="21" t="s">
        <v>138</v>
      </c>
      <c r="D1830" s="11" t="s">
        <v>139</v>
      </c>
      <c r="E1830" s="19" t="s">
        <v>140</v>
      </c>
      <c r="F1830" s="13" t="s">
        <v>59</v>
      </c>
      <c r="G1830" s="13">
        <v>3</v>
      </c>
      <c r="H1830" s="22">
        <v>1475.2539999999999</v>
      </c>
      <c r="I1830" s="22">
        <f t="shared" si="63"/>
        <v>4425.7619999999997</v>
      </c>
    </row>
    <row r="1831" spans="2:10" s="35" customFormat="1" ht="31.5" x14ac:dyDescent="0.2">
      <c r="B1831" s="13">
        <v>5</v>
      </c>
      <c r="C1831" s="21" t="s">
        <v>141</v>
      </c>
      <c r="D1831" s="11" t="s">
        <v>142</v>
      </c>
      <c r="E1831" s="19" t="s">
        <v>143</v>
      </c>
      <c r="F1831" s="13" t="s">
        <v>59</v>
      </c>
      <c r="G1831" s="13">
        <v>2</v>
      </c>
      <c r="H1831" s="22">
        <v>110.369</v>
      </c>
      <c r="I1831" s="22">
        <f t="shared" si="63"/>
        <v>220.738</v>
      </c>
    </row>
    <row r="1832" spans="2:10" s="35" customFormat="1" ht="31.5" x14ac:dyDescent="0.2">
      <c r="B1832" s="13">
        <v>6</v>
      </c>
      <c r="C1832" s="21" t="s">
        <v>60</v>
      </c>
      <c r="D1832" s="11" t="s">
        <v>61</v>
      </c>
      <c r="E1832" s="19" t="s">
        <v>62</v>
      </c>
      <c r="F1832" s="13" t="s">
        <v>59</v>
      </c>
      <c r="G1832" s="13">
        <v>3</v>
      </c>
      <c r="H1832" s="22">
        <v>68.965999999999994</v>
      </c>
      <c r="I1832" s="22">
        <f t="shared" si="63"/>
        <v>206.89799999999997</v>
      </c>
    </row>
    <row r="1833" spans="2:10" s="35" customFormat="1" ht="18.75" customHeight="1" x14ac:dyDescent="0.2">
      <c r="B1833" s="57"/>
      <c r="C1833" s="58"/>
      <c r="D1833" s="59" t="s">
        <v>5</v>
      </c>
      <c r="E1833" s="60"/>
      <c r="F1833" s="61"/>
      <c r="G1833" s="57"/>
      <c r="H1833" s="62"/>
      <c r="I1833" s="63">
        <f>SUM(I1827:I1832)</f>
        <v>99674.948000000004</v>
      </c>
      <c r="J1833" s="64"/>
    </row>
    <row r="1835" spans="2:10" ht="15.75" customHeight="1" x14ac:dyDescent="0.2">
      <c r="B1835" s="8"/>
      <c r="D1835" s="9" t="s">
        <v>17</v>
      </c>
      <c r="E1835" s="32" t="s">
        <v>1231</v>
      </c>
    </row>
    <row r="1836" spans="2:10" ht="15.75" customHeight="1" x14ac:dyDescent="0.2">
      <c r="B1836" s="8"/>
      <c r="D1836" s="9"/>
    </row>
    <row r="1837" spans="2:10" x14ac:dyDescent="0.2">
      <c r="B1837" s="9"/>
      <c r="D1837" s="4" t="s">
        <v>1232</v>
      </c>
      <c r="I1837" s="37"/>
    </row>
    <row r="1838" spans="2:10" x14ac:dyDescent="0.2">
      <c r="B1838" s="9"/>
      <c r="D1838" s="38" t="s">
        <v>16</v>
      </c>
      <c r="I1838" s="39"/>
    </row>
    <row r="1839" spans="2:10" x14ac:dyDescent="0.2">
      <c r="B1839" s="9"/>
      <c r="C1839" s="8"/>
      <c r="D1839" s="117" t="s">
        <v>921</v>
      </c>
      <c r="E1839" s="117"/>
      <c r="F1839" s="117"/>
      <c r="G1839" s="117"/>
      <c r="H1839" s="117"/>
      <c r="I1839" s="40"/>
    </row>
    <row r="1840" spans="2:10" x14ac:dyDescent="0.2">
      <c r="B1840" s="9"/>
      <c r="D1840" s="38" t="s">
        <v>18</v>
      </c>
      <c r="I1840" s="40"/>
    </row>
    <row r="1841" spans="2:13" s="6" customFormat="1" x14ac:dyDescent="0.2">
      <c r="B1841" s="7"/>
      <c r="C1841" s="41"/>
      <c r="D1841" s="42"/>
      <c r="E1841" s="118"/>
      <c r="F1841" s="119"/>
      <c r="G1841" s="119"/>
      <c r="H1841" s="43"/>
      <c r="I1841" s="44"/>
      <c r="J1841" s="35"/>
      <c r="K1841" s="35"/>
      <c r="L1841" s="35"/>
    </row>
    <row r="1842" spans="2:13" x14ac:dyDescent="0.2">
      <c r="B1842" s="9" t="s">
        <v>1233</v>
      </c>
      <c r="C1842" s="4"/>
      <c r="D1842" s="10"/>
      <c r="E1842" s="118"/>
      <c r="F1842" s="119"/>
      <c r="G1842" s="119"/>
      <c r="H1842" s="43"/>
      <c r="I1842" s="44"/>
    </row>
    <row r="1843" spans="2:13" x14ac:dyDescent="0.2">
      <c r="B1843" s="120" t="s">
        <v>0</v>
      </c>
      <c r="C1843" s="120" t="s">
        <v>6</v>
      </c>
      <c r="D1843" s="120" t="s">
        <v>1</v>
      </c>
      <c r="E1843" s="121" t="s">
        <v>2</v>
      </c>
      <c r="F1843" s="120" t="s">
        <v>3</v>
      </c>
      <c r="G1843" s="120" t="s">
        <v>4</v>
      </c>
      <c r="H1843" s="122" t="s">
        <v>13</v>
      </c>
      <c r="I1843" s="123"/>
      <c r="J1843" s="120" t="s">
        <v>14</v>
      </c>
      <c r="K1843" s="122" t="s">
        <v>15</v>
      </c>
      <c r="L1843" s="122"/>
    </row>
    <row r="1844" spans="2:13" s="35" customFormat="1" x14ac:dyDescent="0.2">
      <c r="B1844" s="120"/>
      <c r="C1844" s="120"/>
      <c r="D1844" s="120"/>
      <c r="E1844" s="121"/>
      <c r="F1844" s="120"/>
      <c r="G1844" s="120"/>
      <c r="H1844" s="19" t="s">
        <v>11</v>
      </c>
      <c r="I1844" s="20" t="s">
        <v>12</v>
      </c>
      <c r="J1844" s="120"/>
      <c r="K1844" s="19" t="s">
        <v>11</v>
      </c>
      <c r="L1844" s="20" t="s">
        <v>12</v>
      </c>
      <c r="M1844" s="45"/>
    </row>
    <row r="1845" spans="2:13" s="12" customFormat="1" x14ac:dyDescent="0.2">
      <c r="B1845" s="5">
        <v>1</v>
      </c>
      <c r="C1845" s="5">
        <v>2</v>
      </c>
      <c r="D1845" s="5">
        <v>3</v>
      </c>
      <c r="E1845" s="5">
        <v>4</v>
      </c>
      <c r="F1845" s="5">
        <v>5</v>
      </c>
      <c r="G1845" s="5">
        <v>6</v>
      </c>
      <c r="H1845" s="5">
        <v>7</v>
      </c>
      <c r="I1845" s="5">
        <v>8</v>
      </c>
      <c r="J1845" s="5">
        <v>9</v>
      </c>
      <c r="K1845" s="5">
        <v>10</v>
      </c>
      <c r="L1845" s="5">
        <v>11</v>
      </c>
    </row>
    <row r="1846" spans="2:13" s="12" customFormat="1" ht="31.5" x14ac:dyDescent="0.2">
      <c r="B1846" s="13">
        <v>1</v>
      </c>
      <c r="C1846" s="21" t="s">
        <v>79</v>
      </c>
      <c r="D1846" s="13" t="s">
        <v>1234</v>
      </c>
      <c r="E1846" s="22">
        <v>1</v>
      </c>
      <c r="F1846" s="13" t="s">
        <v>33</v>
      </c>
      <c r="G1846" s="13">
        <v>7</v>
      </c>
      <c r="H1846" s="22">
        <v>22087</v>
      </c>
      <c r="I1846" s="22">
        <f>H1846*G1846*E1846</f>
        <v>154609</v>
      </c>
      <c r="J1846" s="23">
        <v>3.5</v>
      </c>
      <c r="K1846" s="24">
        <v>138.30000000000001</v>
      </c>
      <c r="L1846" s="24">
        <v>968.1</v>
      </c>
    </row>
    <row r="1847" spans="2:13" s="12" customFormat="1" x14ac:dyDescent="0.2">
      <c r="B1847" s="5"/>
      <c r="C1847" s="25"/>
      <c r="D1847" s="5" t="s">
        <v>45</v>
      </c>
      <c r="E1847" s="26"/>
      <c r="F1847" s="5"/>
      <c r="G1847" s="5"/>
      <c r="H1847" s="26"/>
      <c r="I1847" s="26">
        <f>I1846</f>
        <v>154609</v>
      </c>
      <c r="J1847" s="27"/>
      <c r="K1847" s="28"/>
      <c r="L1847" s="28">
        <v>968.1</v>
      </c>
    </row>
    <row r="1848" spans="2:13" s="46" customFormat="1" x14ac:dyDescent="0.2">
      <c r="B1848" s="13"/>
      <c r="C1848" s="21"/>
      <c r="D1848" s="13" t="s">
        <v>46</v>
      </c>
      <c r="E1848" s="22" t="s">
        <v>19</v>
      </c>
      <c r="F1848" s="13">
        <v>1</v>
      </c>
      <c r="G1848" s="13"/>
      <c r="H1848" s="22"/>
      <c r="I1848" s="22"/>
      <c r="J1848" s="23"/>
      <c r="K1848" s="24"/>
      <c r="L1848" s="24"/>
    </row>
    <row r="1849" spans="2:13" s="12" customFormat="1" x14ac:dyDescent="0.2">
      <c r="B1849" s="29"/>
      <c r="C1849" s="30"/>
      <c r="D1849" s="29" t="s">
        <v>47</v>
      </c>
      <c r="E1849" s="31"/>
      <c r="F1849" s="29"/>
      <c r="G1849" s="29"/>
      <c r="H1849" s="31"/>
      <c r="I1849" s="31">
        <f>I1847*F1848</f>
        <v>154609</v>
      </c>
      <c r="J1849" s="27"/>
      <c r="K1849" s="28"/>
      <c r="L1849" s="28"/>
    </row>
    <row r="1850" spans="2:13" s="12" customFormat="1" x14ac:dyDescent="0.2">
      <c r="B1850" s="46"/>
      <c r="C1850" s="47"/>
      <c r="D1850" s="46"/>
      <c r="E1850" s="48"/>
      <c r="F1850" s="46"/>
      <c r="G1850" s="46"/>
      <c r="H1850" s="48"/>
      <c r="I1850" s="48"/>
      <c r="J1850" s="49"/>
      <c r="K1850" s="50"/>
      <c r="L1850" s="50"/>
    </row>
    <row r="1851" spans="2:13" s="35" customFormat="1" ht="15.75" customHeight="1" x14ac:dyDescent="0.2">
      <c r="B1851" s="51"/>
      <c r="C1851" s="52"/>
      <c r="D1851" s="53" t="s">
        <v>20</v>
      </c>
      <c r="E1851" s="54"/>
      <c r="F1851" s="55"/>
      <c r="G1851" s="51"/>
      <c r="H1851" s="56"/>
      <c r="I1851" s="56"/>
    </row>
    <row r="1852" spans="2:13" s="35" customFormat="1" ht="31.5" x14ac:dyDescent="0.2">
      <c r="B1852" s="13" t="s">
        <v>0</v>
      </c>
      <c r="C1852" s="21" t="s">
        <v>9</v>
      </c>
      <c r="D1852" s="11" t="s">
        <v>10</v>
      </c>
      <c r="E1852" s="19" t="s">
        <v>1280</v>
      </c>
      <c r="F1852" s="13" t="s">
        <v>3</v>
      </c>
      <c r="G1852" s="13" t="s">
        <v>4</v>
      </c>
      <c r="H1852" s="19" t="s">
        <v>7</v>
      </c>
      <c r="I1852" s="20" t="s">
        <v>8</v>
      </c>
    </row>
    <row r="1853" spans="2:13" s="35" customFormat="1" ht="31.5" x14ac:dyDescent="0.2">
      <c r="B1853" s="13">
        <v>1</v>
      </c>
      <c r="C1853" s="21" t="s">
        <v>52</v>
      </c>
      <c r="D1853" s="11" t="s">
        <v>53</v>
      </c>
      <c r="E1853" s="19" t="s">
        <v>1279</v>
      </c>
      <c r="F1853" s="13" t="s">
        <v>51</v>
      </c>
      <c r="G1853" s="13">
        <v>1</v>
      </c>
      <c r="H1853" s="22">
        <v>94.602000000000004</v>
      </c>
      <c r="I1853" s="22">
        <f>H1853*G1853</f>
        <v>94.602000000000004</v>
      </c>
    </row>
    <row r="1854" spans="2:13" s="35" customFormat="1" ht="31.5" x14ac:dyDescent="0.2">
      <c r="B1854" s="13">
        <v>2</v>
      </c>
      <c r="C1854" s="21" t="s">
        <v>60</v>
      </c>
      <c r="D1854" s="11" t="s">
        <v>61</v>
      </c>
      <c r="E1854" s="19" t="s">
        <v>62</v>
      </c>
      <c r="F1854" s="13" t="s">
        <v>59</v>
      </c>
      <c r="G1854" s="13">
        <v>2</v>
      </c>
      <c r="H1854" s="22">
        <v>68.965999999999994</v>
      </c>
      <c r="I1854" s="22">
        <f t="shared" ref="I1854:I1858" si="64">H1854*G1854</f>
        <v>137.93199999999999</v>
      </c>
    </row>
    <row r="1855" spans="2:13" s="35" customFormat="1" ht="31.5" x14ac:dyDescent="0.2">
      <c r="B1855" s="13">
        <v>3</v>
      </c>
      <c r="C1855" s="21" t="s">
        <v>319</v>
      </c>
      <c r="D1855" s="11" t="s">
        <v>320</v>
      </c>
      <c r="E1855" s="19" t="s">
        <v>321</v>
      </c>
      <c r="F1855" s="13" t="s">
        <v>322</v>
      </c>
      <c r="G1855" s="13">
        <v>2</v>
      </c>
      <c r="H1855" s="22">
        <v>28.381</v>
      </c>
      <c r="I1855" s="22">
        <f t="shared" si="64"/>
        <v>56.762</v>
      </c>
    </row>
    <row r="1856" spans="2:13" s="35" customFormat="1" ht="31.5" x14ac:dyDescent="0.2">
      <c r="B1856" s="13">
        <v>4</v>
      </c>
      <c r="C1856" s="21" t="s">
        <v>818</v>
      </c>
      <c r="D1856" s="11" t="s">
        <v>819</v>
      </c>
      <c r="E1856" s="19" t="s">
        <v>58</v>
      </c>
      <c r="F1856" s="13" t="s">
        <v>59</v>
      </c>
      <c r="G1856" s="13">
        <v>10</v>
      </c>
      <c r="H1856" s="22">
        <v>94.802000000000007</v>
      </c>
      <c r="I1856" s="22">
        <f t="shared" si="64"/>
        <v>948.0200000000001</v>
      </c>
    </row>
    <row r="1857" spans="2:13" s="35" customFormat="1" ht="31.5" x14ac:dyDescent="0.2">
      <c r="B1857" s="13">
        <v>5</v>
      </c>
      <c r="C1857" s="21" t="s">
        <v>83</v>
      </c>
      <c r="D1857" s="11" t="s">
        <v>84</v>
      </c>
      <c r="E1857" s="19" t="s">
        <v>85</v>
      </c>
      <c r="F1857" s="13" t="s">
        <v>59</v>
      </c>
      <c r="G1857" s="13">
        <v>7</v>
      </c>
      <c r="H1857" s="22">
        <v>68.974000000000004</v>
      </c>
      <c r="I1857" s="22">
        <f t="shared" si="64"/>
        <v>482.81800000000004</v>
      </c>
    </row>
    <row r="1858" spans="2:13" s="35" customFormat="1" ht="31.5" x14ac:dyDescent="0.2">
      <c r="B1858" s="13">
        <v>6</v>
      </c>
      <c r="C1858" s="21" t="s">
        <v>86</v>
      </c>
      <c r="D1858" s="11" t="s">
        <v>87</v>
      </c>
      <c r="E1858" s="19" t="s">
        <v>88</v>
      </c>
      <c r="F1858" s="13" t="s">
        <v>59</v>
      </c>
      <c r="G1858" s="13">
        <v>3</v>
      </c>
      <c r="H1858" s="22">
        <v>56.32</v>
      </c>
      <c r="I1858" s="22">
        <f t="shared" si="64"/>
        <v>168.96</v>
      </c>
    </row>
    <row r="1859" spans="2:13" s="35" customFormat="1" ht="18.75" customHeight="1" x14ac:dyDescent="0.2">
      <c r="B1859" s="57"/>
      <c r="C1859" s="58"/>
      <c r="D1859" s="59" t="s">
        <v>5</v>
      </c>
      <c r="E1859" s="60"/>
      <c r="F1859" s="61"/>
      <c r="G1859" s="57"/>
      <c r="H1859" s="62"/>
      <c r="I1859" s="63">
        <f>SUM(I1853:I1858)</f>
        <v>1889.0940000000001</v>
      </c>
      <c r="J1859" s="64"/>
    </row>
    <row r="1861" spans="2:13" ht="15.75" customHeight="1" x14ac:dyDescent="0.2">
      <c r="B1861" s="8"/>
      <c r="D1861" s="9" t="s">
        <v>17</v>
      </c>
      <c r="E1861" s="32" t="s">
        <v>1235</v>
      </c>
    </row>
    <row r="1862" spans="2:13" ht="15.75" customHeight="1" x14ac:dyDescent="0.2">
      <c r="B1862" s="8"/>
      <c r="D1862" s="9"/>
    </row>
    <row r="1863" spans="2:13" x14ac:dyDescent="0.2">
      <c r="B1863" s="9"/>
      <c r="D1863" s="4" t="s">
        <v>1236</v>
      </c>
      <c r="I1863" s="37"/>
    </row>
    <row r="1864" spans="2:13" x14ac:dyDescent="0.2">
      <c r="B1864" s="9"/>
      <c r="D1864" s="38" t="s">
        <v>16</v>
      </c>
      <c r="I1864" s="39"/>
    </row>
    <row r="1865" spans="2:13" x14ac:dyDescent="0.2">
      <c r="B1865" s="9"/>
      <c r="C1865" s="8"/>
      <c r="D1865" s="117" t="s">
        <v>1237</v>
      </c>
      <c r="E1865" s="117"/>
      <c r="F1865" s="117"/>
      <c r="G1865" s="117"/>
      <c r="H1865" s="117"/>
      <c r="I1865" s="40"/>
    </row>
    <row r="1866" spans="2:13" x14ac:dyDescent="0.2">
      <c r="B1866" s="9"/>
      <c r="C1866" s="8"/>
      <c r="D1866" s="117" t="s">
        <v>1238</v>
      </c>
      <c r="E1866" s="117"/>
      <c r="F1866" s="117"/>
      <c r="G1866" s="117"/>
      <c r="H1866" s="117"/>
      <c r="I1866" s="40"/>
    </row>
    <row r="1867" spans="2:13" x14ac:dyDescent="0.2">
      <c r="B1867" s="9"/>
      <c r="D1867" s="38" t="s">
        <v>18</v>
      </c>
      <c r="I1867" s="40"/>
    </row>
    <row r="1868" spans="2:13" s="6" customFormat="1" x14ac:dyDescent="0.2">
      <c r="B1868" s="7"/>
      <c r="C1868" s="41"/>
      <c r="D1868" s="42"/>
      <c r="E1868" s="118"/>
      <c r="F1868" s="119"/>
      <c r="G1868" s="119"/>
      <c r="H1868" s="43"/>
      <c r="I1868" s="44"/>
      <c r="J1868" s="35"/>
      <c r="K1868" s="35"/>
      <c r="L1868" s="35"/>
    </row>
    <row r="1869" spans="2:13" x14ac:dyDescent="0.2">
      <c r="B1869" s="9" t="s">
        <v>1239</v>
      </c>
      <c r="C1869" s="4"/>
      <c r="D1869" s="10"/>
      <c r="E1869" s="118"/>
      <c r="F1869" s="119"/>
      <c r="G1869" s="119"/>
      <c r="H1869" s="43"/>
      <c r="I1869" s="44"/>
    </row>
    <row r="1870" spans="2:13" x14ac:dyDescent="0.2">
      <c r="B1870" s="120" t="s">
        <v>0</v>
      </c>
      <c r="C1870" s="120" t="s">
        <v>6</v>
      </c>
      <c r="D1870" s="120" t="s">
        <v>1</v>
      </c>
      <c r="E1870" s="121" t="s">
        <v>2</v>
      </c>
      <c r="F1870" s="120" t="s">
        <v>3</v>
      </c>
      <c r="G1870" s="120" t="s">
        <v>4</v>
      </c>
      <c r="H1870" s="122" t="s">
        <v>13</v>
      </c>
      <c r="I1870" s="123"/>
      <c r="J1870" s="120" t="s">
        <v>14</v>
      </c>
      <c r="K1870" s="122" t="s">
        <v>15</v>
      </c>
      <c r="L1870" s="122"/>
    </row>
    <row r="1871" spans="2:13" s="35" customFormat="1" x14ac:dyDescent="0.2">
      <c r="B1871" s="120"/>
      <c r="C1871" s="120"/>
      <c r="D1871" s="120"/>
      <c r="E1871" s="121"/>
      <c r="F1871" s="120"/>
      <c r="G1871" s="120"/>
      <c r="H1871" s="19" t="s">
        <v>11</v>
      </c>
      <c r="I1871" s="20" t="s">
        <v>12</v>
      </c>
      <c r="J1871" s="120"/>
      <c r="K1871" s="19" t="s">
        <v>11</v>
      </c>
      <c r="L1871" s="20" t="s">
        <v>12</v>
      </c>
      <c r="M1871" s="45"/>
    </row>
    <row r="1872" spans="2:13" s="12" customFormat="1" x14ac:dyDescent="0.2">
      <c r="B1872" s="5">
        <v>1</v>
      </c>
      <c r="C1872" s="5">
        <v>2</v>
      </c>
      <c r="D1872" s="5">
        <v>3</v>
      </c>
      <c r="E1872" s="5">
        <v>4</v>
      </c>
      <c r="F1872" s="5">
        <v>5</v>
      </c>
      <c r="G1872" s="5">
        <v>6</v>
      </c>
      <c r="H1872" s="5">
        <v>7</v>
      </c>
      <c r="I1872" s="5">
        <v>8</v>
      </c>
      <c r="J1872" s="5">
        <v>9</v>
      </c>
      <c r="K1872" s="5">
        <v>10</v>
      </c>
      <c r="L1872" s="5">
        <v>11</v>
      </c>
    </row>
    <row r="1873" spans="2:12" s="12" customFormat="1" ht="63" x14ac:dyDescent="0.2">
      <c r="B1873" s="13">
        <v>1</v>
      </c>
      <c r="C1873" s="21" t="s">
        <v>1240</v>
      </c>
      <c r="D1873" s="13" t="s">
        <v>1241</v>
      </c>
      <c r="E1873" s="22">
        <v>1</v>
      </c>
      <c r="F1873" s="13" t="s">
        <v>33</v>
      </c>
      <c r="G1873" s="13">
        <v>2</v>
      </c>
      <c r="H1873" s="22">
        <v>27236</v>
      </c>
      <c r="I1873" s="22">
        <f>H1873*G1873*E1873</f>
        <v>54472</v>
      </c>
      <c r="J1873" s="23">
        <v>3.8</v>
      </c>
      <c r="K1873" s="24">
        <v>164.7</v>
      </c>
      <c r="L1873" s="24">
        <v>329.4</v>
      </c>
    </row>
    <row r="1874" spans="2:12" s="12" customFormat="1" x14ac:dyDescent="0.2">
      <c r="B1874" s="5"/>
      <c r="C1874" s="25"/>
      <c r="D1874" s="5" t="s">
        <v>45</v>
      </c>
      <c r="E1874" s="26"/>
      <c r="F1874" s="5"/>
      <c r="G1874" s="5"/>
      <c r="H1874" s="26"/>
      <c r="I1874" s="26">
        <f>I1873</f>
        <v>54472</v>
      </c>
      <c r="J1874" s="27"/>
      <c r="K1874" s="28"/>
      <c r="L1874" s="28">
        <v>329.4</v>
      </c>
    </row>
    <row r="1875" spans="2:12" s="46" customFormat="1" x14ac:dyDescent="0.2">
      <c r="B1875" s="13"/>
      <c r="C1875" s="21"/>
      <c r="D1875" s="13" t="s">
        <v>46</v>
      </c>
      <c r="E1875" s="22" t="s">
        <v>19</v>
      </c>
      <c r="F1875" s="13">
        <v>1</v>
      </c>
      <c r="G1875" s="13"/>
      <c r="H1875" s="22"/>
      <c r="I1875" s="22"/>
      <c r="J1875" s="23"/>
      <c r="K1875" s="24"/>
      <c r="L1875" s="24"/>
    </row>
    <row r="1876" spans="2:12" s="12" customFormat="1" x14ac:dyDescent="0.2">
      <c r="B1876" s="29"/>
      <c r="C1876" s="30"/>
      <c r="D1876" s="29" t="s">
        <v>47</v>
      </c>
      <c r="E1876" s="31"/>
      <c r="F1876" s="29"/>
      <c r="G1876" s="29"/>
      <c r="H1876" s="31"/>
      <c r="I1876" s="31">
        <f>I1874*F1875</f>
        <v>54472</v>
      </c>
      <c r="J1876" s="27"/>
      <c r="K1876" s="28"/>
      <c r="L1876" s="28"/>
    </row>
    <row r="1877" spans="2:12" s="12" customFormat="1" x14ac:dyDescent="0.2">
      <c r="B1877" s="46"/>
      <c r="C1877" s="47"/>
      <c r="D1877" s="46"/>
      <c r="E1877" s="48"/>
      <c r="F1877" s="46"/>
      <c r="G1877" s="46"/>
      <c r="H1877" s="48"/>
      <c r="I1877" s="48"/>
      <c r="J1877" s="49"/>
      <c r="K1877" s="50"/>
      <c r="L1877" s="50"/>
    </row>
    <row r="1878" spans="2:12" s="35" customFormat="1" ht="15.75" customHeight="1" x14ac:dyDescent="0.2">
      <c r="B1878" s="51"/>
      <c r="C1878" s="52"/>
      <c r="D1878" s="53" t="s">
        <v>20</v>
      </c>
      <c r="E1878" s="54"/>
      <c r="F1878" s="55"/>
      <c r="G1878" s="51"/>
      <c r="H1878" s="56"/>
      <c r="I1878" s="56"/>
    </row>
    <row r="1879" spans="2:12" s="35" customFormat="1" ht="31.5" x14ac:dyDescent="0.2">
      <c r="B1879" s="13" t="s">
        <v>0</v>
      </c>
      <c r="C1879" s="21" t="s">
        <v>9</v>
      </c>
      <c r="D1879" s="11" t="s">
        <v>10</v>
      </c>
      <c r="E1879" s="19" t="s">
        <v>1280</v>
      </c>
      <c r="F1879" s="13" t="s">
        <v>3</v>
      </c>
      <c r="G1879" s="13" t="s">
        <v>4</v>
      </c>
      <c r="H1879" s="19" t="s">
        <v>7</v>
      </c>
      <c r="I1879" s="20" t="s">
        <v>8</v>
      </c>
    </row>
    <row r="1880" spans="2:12" s="35" customFormat="1" ht="31.5" x14ac:dyDescent="0.2">
      <c r="B1880" s="13">
        <v>1</v>
      </c>
      <c r="C1880" s="21" t="s">
        <v>1242</v>
      </c>
      <c r="D1880" s="11" t="s">
        <v>1243</v>
      </c>
      <c r="E1880" s="19" t="s">
        <v>1244</v>
      </c>
      <c r="F1880" s="13" t="s">
        <v>1245</v>
      </c>
      <c r="G1880" s="13">
        <v>60</v>
      </c>
      <c r="H1880" s="22">
        <v>277.5</v>
      </c>
      <c r="I1880" s="22">
        <f>H1880*G1880</f>
        <v>16650</v>
      </c>
    </row>
    <row r="1881" spans="2:12" s="35" customFormat="1" x14ac:dyDescent="0.2">
      <c r="B1881" s="13">
        <v>2</v>
      </c>
      <c r="C1881" s="21" t="s">
        <v>1246</v>
      </c>
      <c r="D1881" s="11" t="s">
        <v>1247</v>
      </c>
      <c r="E1881" s="19" t="s">
        <v>1279</v>
      </c>
      <c r="F1881" s="13" t="s">
        <v>59</v>
      </c>
      <c r="G1881" s="13">
        <v>7</v>
      </c>
      <c r="H1881" s="22">
        <v>331.108</v>
      </c>
      <c r="I1881" s="22">
        <f t="shared" ref="I1881:I1884" si="65">H1881*G1881</f>
        <v>2317.7559999999999</v>
      </c>
    </row>
    <row r="1882" spans="2:12" s="35" customFormat="1" x14ac:dyDescent="0.2">
      <c r="B1882" s="13">
        <v>3</v>
      </c>
      <c r="C1882" s="21" t="s">
        <v>1248</v>
      </c>
      <c r="D1882" s="11" t="s">
        <v>1249</v>
      </c>
      <c r="E1882" s="19" t="s">
        <v>1279</v>
      </c>
      <c r="F1882" s="13" t="s">
        <v>1250</v>
      </c>
      <c r="G1882" s="13">
        <v>2</v>
      </c>
      <c r="H1882" s="22">
        <v>4578.3040000000001</v>
      </c>
      <c r="I1882" s="22">
        <f t="shared" si="65"/>
        <v>9156.6080000000002</v>
      </c>
    </row>
    <row r="1883" spans="2:12" s="35" customFormat="1" ht="31.5" x14ac:dyDescent="0.2">
      <c r="B1883" s="13">
        <v>4</v>
      </c>
      <c r="C1883" s="21" t="s">
        <v>60</v>
      </c>
      <c r="D1883" s="11" t="s">
        <v>61</v>
      </c>
      <c r="E1883" s="19" t="s">
        <v>62</v>
      </c>
      <c r="F1883" s="13" t="s">
        <v>59</v>
      </c>
      <c r="G1883" s="13">
        <v>4</v>
      </c>
      <c r="H1883" s="22">
        <v>68.965999999999994</v>
      </c>
      <c r="I1883" s="22">
        <f t="shared" si="65"/>
        <v>275.86399999999998</v>
      </c>
    </row>
    <row r="1884" spans="2:12" s="35" customFormat="1" ht="47.25" x14ac:dyDescent="0.2">
      <c r="B1884" s="13">
        <v>5</v>
      </c>
      <c r="C1884" s="21" t="s">
        <v>1251</v>
      </c>
      <c r="D1884" s="11" t="s">
        <v>1252</v>
      </c>
      <c r="E1884" s="19" t="s">
        <v>772</v>
      </c>
      <c r="F1884" s="13" t="s">
        <v>218</v>
      </c>
      <c r="G1884" s="13">
        <v>3.0000000000000001E-3</v>
      </c>
      <c r="H1884" s="22">
        <v>28059.989000000001</v>
      </c>
      <c r="I1884" s="22">
        <f t="shared" si="65"/>
        <v>84.179967000000005</v>
      </c>
    </row>
    <row r="1885" spans="2:12" s="35" customFormat="1" ht="18.75" customHeight="1" x14ac:dyDescent="0.2">
      <c r="B1885" s="57"/>
      <c r="C1885" s="58"/>
      <c r="D1885" s="59" t="s">
        <v>5</v>
      </c>
      <c r="E1885" s="60"/>
      <c r="F1885" s="61"/>
      <c r="G1885" s="57"/>
      <c r="H1885" s="62"/>
      <c r="I1885" s="63">
        <f>SUM(I1880:I1884)</f>
        <v>28484.407967000003</v>
      </c>
      <c r="J1885" s="64"/>
    </row>
    <row r="1887" spans="2:12" ht="15.75" customHeight="1" x14ac:dyDescent="0.2">
      <c r="B1887" s="8"/>
      <c r="D1887" s="9" t="s">
        <v>17</v>
      </c>
      <c r="E1887" s="32" t="s">
        <v>1253</v>
      </c>
    </row>
    <row r="1888" spans="2:12" ht="15.75" customHeight="1" x14ac:dyDescent="0.2">
      <c r="B1888" s="8"/>
      <c r="D1888" s="9"/>
    </row>
    <row r="1889" spans="2:13" x14ac:dyDescent="0.2">
      <c r="B1889" s="9"/>
      <c r="D1889" s="4" t="s">
        <v>1254</v>
      </c>
      <c r="I1889" s="37"/>
    </row>
    <row r="1890" spans="2:13" x14ac:dyDescent="0.2">
      <c r="B1890" s="9"/>
      <c r="D1890" s="38" t="s">
        <v>16</v>
      </c>
      <c r="I1890" s="39"/>
    </row>
    <row r="1891" spans="2:13" x14ac:dyDescent="0.2">
      <c r="B1891" s="9"/>
      <c r="C1891" s="8"/>
      <c r="D1891" s="117" t="s">
        <v>1255</v>
      </c>
      <c r="E1891" s="117"/>
      <c r="F1891" s="117"/>
      <c r="G1891" s="117"/>
      <c r="H1891" s="117"/>
      <c r="I1891" s="40"/>
    </row>
    <row r="1892" spans="2:13" x14ac:dyDescent="0.2">
      <c r="B1892" s="9"/>
      <c r="C1892" s="8"/>
      <c r="D1892" s="117" t="s">
        <v>1256</v>
      </c>
      <c r="E1892" s="117"/>
      <c r="F1892" s="117"/>
      <c r="G1892" s="117"/>
      <c r="H1892" s="117"/>
      <c r="I1892" s="40"/>
    </row>
    <row r="1893" spans="2:13" x14ac:dyDescent="0.2">
      <c r="B1893" s="9"/>
      <c r="D1893" s="38" t="s">
        <v>18</v>
      </c>
      <c r="I1893" s="40"/>
    </row>
    <row r="1894" spans="2:13" s="6" customFormat="1" x14ac:dyDescent="0.2">
      <c r="B1894" s="7"/>
      <c r="C1894" s="41"/>
      <c r="D1894" s="42"/>
      <c r="E1894" s="118"/>
      <c r="F1894" s="119"/>
      <c r="G1894" s="119"/>
      <c r="H1894" s="43"/>
      <c r="I1894" s="44"/>
      <c r="J1894" s="35"/>
      <c r="K1894" s="35"/>
      <c r="L1894" s="35"/>
    </row>
    <row r="1895" spans="2:13" x14ac:dyDescent="0.2">
      <c r="B1895" s="9" t="s">
        <v>1257</v>
      </c>
      <c r="C1895" s="4"/>
      <c r="D1895" s="10"/>
      <c r="E1895" s="118"/>
      <c r="F1895" s="119"/>
      <c r="G1895" s="119"/>
      <c r="H1895" s="43"/>
      <c r="I1895" s="44"/>
    </row>
    <row r="1896" spans="2:13" x14ac:dyDescent="0.2">
      <c r="B1896" s="120" t="s">
        <v>0</v>
      </c>
      <c r="C1896" s="120" t="s">
        <v>6</v>
      </c>
      <c r="D1896" s="120" t="s">
        <v>1</v>
      </c>
      <c r="E1896" s="121" t="s">
        <v>2</v>
      </c>
      <c r="F1896" s="120" t="s">
        <v>3</v>
      </c>
      <c r="G1896" s="120" t="s">
        <v>4</v>
      </c>
      <c r="H1896" s="122" t="s">
        <v>13</v>
      </c>
      <c r="I1896" s="123"/>
      <c r="J1896" s="120" t="s">
        <v>14</v>
      </c>
      <c r="K1896" s="122" t="s">
        <v>15</v>
      </c>
      <c r="L1896" s="122"/>
    </row>
    <row r="1897" spans="2:13" s="35" customFormat="1" x14ac:dyDescent="0.2">
      <c r="B1897" s="120"/>
      <c r="C1897" s="120"/>
      <c r="D1897" s="120"/>
      <c r="E1897" s="121"/>
      <c r="F1897" s="120"/>
      <c r="G1897" s="120"/>
      <c r="H1897" s="19" t="s">
        <v>11</v>
      </c>
      <c r="I1897" s="20" t="s">
        <v>12</v>
      </c>
      <c r="J1897" s="120"/>
      <c r="K1897" s="19" t="s">
        <v>11</v>
      </c>
      <c r="L1897" s="20" t="s">
        <v>12</v>
      </c>
      <c r="M1897" s="45"/>
    </row>
    <row r="1898" spans="2:13" s="12" customFormat="1" x14ac:dyDescent="0.2">
      <c r="B1898" s="5">
        <v>1</v>
      </c>
      <c r="C1898" s="5">
        <v>2</v>
      </c>
      <c r="D1898" s="5">
        <v>3</v>
      </c>
      <c r="E1898" s="5">
        <v>4</v>
      </c>
      <c r="F1898" s="5">
        <v>5</v>
      </c>
      <c r="G1898" s="5">
        <v>6</v>
      </c>
      <c r="H1898" s="5">
        <v>7</v>
      </c>
      <c r="I1898" s="5">
        <v>8</v>
      </c>
      <c r="J1898" s="5">
        <v>9</v>
      </c>
      <c r="K1898" s="5">
        <v>10</v>
      </c>
      <c r="L1898" s="5">
        <v>11</v>
      </c>
    </row>
    <row r="1899" spans="2:13" s="12" customFormat="1" x14ac:dyDescent="0.2">
      <c r="B1899" s="13">
        <v>1</v>
      </c>
      <c r="C1899" s="21" t="s">
        <v>856</v>
      </c>
      <c r="D1899" s="13" t="s">
        <v>1274</v>
      </c>
      <c r="E1899" s="22">
        <v>1</v>
      </c>
      <c r="F1899" s="13" t="s">
        <v>33</v>
      </c>
      <c r="G1899" s="13">
        <v>4</v>
      </c>
      <c r="H1899" s="22">
        <v>6807</v>
      </c>
      <c r="I1899" s="22">
        <f>H1899*G1899*E1899</f>
        <v>27228</v>
      </c>
      <c r="J1899" s="23">
        <v>4</v>
      </c>
      <c r="K1899" s="24">
        <v>40.200000000000003</v>
      </c>
      <c r="L1899" s="24">
        <v>160.80000000000001</v>
      </c>
    </row>
    <row r="1900" spans="2:13" s="12" customFormat="1" x14ac:dyDescent="0.2">
      <c r="B1900" s="13">
        <v>2</v>
      </c>
      <c r="C1900" s="21" t="s">
        <v>858</v>
      </c>
      <c r="D1900" s="13" t="s">
        <v>1275</v>
      </c>
      <c r="E1900" s="22">
        <v>1</v>
      </c>
      <c r="F1900" s="13" t="s">
        <v>33</v>
      </c>
      <c r="G1900" s="13">
        <v>4</v>
      </c>
      <c r="H1900" s="22">
        <v>8695</v>
      </c>
      <c r="I1900" s="22">
        <f t="shared" ref="I1900:I1903" si="66">H1900*G1900*E1900</f>
        <v>34780</v>
      </c>
      <c r="J1900" s="23">
        <v>4</v>
      </c>
      <c r="K1900" s="24">
        <v>51.4</v>
      </c>
      <c r="L1900" s="24">
        <v>205.6</v>
      </c>
    </row>
    <row r="1901" spans="2:13" s="12" customFormat="1" ht="47.25" x14ac:dyDescent="0.2">
      <c r="B1901" s="13">
        <v>3</v>
      </c>
      <c r="C1901" s="21" t="s">
        <v>860</v>
      </c>
      <c r="D1901" s="13" t="s">
        <v>861</v>
      </c>
      <c r="E1901" s="22">
        <v>1</v>
      </c>
      <c r="F1901" s="13" t="s">
        <v>193</v>
      </c>
      <c r="G1901" s="13">
        <v>2</v>
      </c>
      <c r="H1901" s="22">
        <v>13198</v>
      </c>
      <c r="I1901" s="22">
        <f t="shared" si="66"/>
        <v>26396</v>
      </c>
      <c r="J1901" s="23">
        <v>4</v>
      </c>
      <c r="K1901" s="24">
        <v>78</v>
      </c>
      <c r="L1901" s="24">
        <v>156</v>
      </c>
    </row>
    <row r="1902" spans="2:13" s="12" customFormat="1" ht="31.5" x14ac:dyDescent="0.2">
      <c r="B1902" s="13">
        <v>4</v>
      </c>
      <c r="C1902" s="21" t="s">
        <v>768</v>
      </c>
      <c r="D1902" s="13" t="s">
        <v>1258</v>
      </c>
      <c r="E1902" s="22">
        <v>1</v>
      </c>
      <c r="F1902" s="13" t="s">
        <v>27</v>
      </c>
      <c r="G1902" s="13">
        <v>1</v>
      </c>
      <c r="H1902" s="22">
        <v>16425</v>
      </c>
      <c r="I1902" s="22">
        <f t="shared" si="66"/>
        <v>16425</v>
      </c>
      <c r="J1902" s="23">
        <v>6</v>
      </c>
      <c r="K1902" s="24">
        <v>71.099999999999994</v>
      </c>
      <c r="L1902" s="24">
        <v>71.099999999999994</v>
      </c>
    </row>
    <row r="1903" spans="2:13" s="12" customFormat="1" ht="47.25" x14ac:dyDescent="0.2">
      <c r="B1903" s="13">
        <v>5</v>
      </c>
      <c r="C1903" s="21" t="s">
        <v>863</v>
      </c>
      <c r="D1903" s="13" t="s">
        <v>864</v>
      </c>
      <c r="E1903" s="22">
        <v>1</v>
      </c>
      <c r="F1903" s="13" t="s">
        <v>763</v>
      </c>
      <c r="G1903" s="13">
        <v>4</v>
      </c>
      <c r="H1903" s="22">
        <v>13367</v>
      </c>
      <c r="I1903" s="22">
        <f t="shared" si="66"/>
        <v>53468</v>
      </c>
      <c r="J1903" s="23">
        <v>4</v>
      </c>
      <c r="K1903" s="24">
        <v>79</v>
      </c>
      <c r="L1903" s="24">
        <v>316</v>
      </c>
    </row>
    <row r="1904" spans="2:13" s="12" customFormat="1" x14ac:dyDescent="0.2">
      <c r="B1904" s="5"/>
      <c r="C1904" s="25"/>
      <c r="D1904" s="5" t="s">
        <v>45</v>
      </c>
      <c r="E1904" s="26"/>
      <c r="F1904" s="5"/>
      <c r="G1904" s="5"/>
      <c r="H1904" s="26"/>
      <c r="I1904" s="26">
        <f>SUM(I1899:I1903)</f>
        <v>158297</v>
      </c>
      <c r="J1904" s="27"/>
      <c r="K1904" s="28"/>
      <c r="L1904" s="28">
        <v>909.5</v>
      </c>
    </row>
    <row r="1905" spans="2:12" s="46" customFormat="1" x14ac:dyDescent="0.2">
      <c r="B1905" s="13"/>
      <c r="C1905" s="21"/>
      <c r="D1905" s="13" t="s">
        <v>46</v>
      </c>
      <c r="E1905" s="22" t="s">
        <v>19</v>
      </c>
      <c r="F1905" s="13">
        <v>1</v>
      </c>
      <c r="G1905" s="13"/>
      <c r="H1905" s="22"/>
      <c r="I1905" s="22"/>
      <c r="J1905" s="23"/>
      <c r="K1905" s="24"/>
      <c r="L1905" s="24"/>
    </row>
    <row r="1906" spans="2:12" s="12" customFormat="1" x14ac:dyDescent="0.2">
      <c r="B1906" s="29"/>
      <c r="C1906" s="30"/>
      <c r="D1906" s="29" t="s">
        <v>47</v>
      </c>
      <c r="E1906" s="31"/>
      <c r="F1906" s="29"/>
      <c r="G1906" s="29"/>
      <c r="H1906" s="31"/>
      <c r="I1906" s="31">
        <f>I1904*F1905</f>
        <v>158297</v>
      </c>
      <c r="J1906" s="27"/>
      <c r="K1906" s="28"/>
      <c r="L1906" s="28"/>
    </row>
    <row r="1907" spans="2:12" s="12" customFormat="1" x14ac:dyDescent="0.2">
      <c r="B1907" s="46"/>
      <c r="C1907" s="47"/>
      <c r="D1907" s="46"/>
      <c r="E1907" s="48"/>
      <c r="F1907" s="46"/>
      <c r="G1907" s="46"/>
      <c r="H1907" s="48"/>
      <c r="I1907" s="48"/>
      <c r="J1907" s="49"/>
      <c r="K1907" s="50"/>
      <c r="L1907" s="50"/>
    </row>
    <row r="1908" spans="2:12" s="35" customFormat="1" ht="15.75" customHeight="1" x14ac:dyDescent="0.2">
      <c r="B1908" s="51"/>
      <c r="C1908" s="52"/>
      <c r="D1908" s="53" t="s">
        <v>20</v>
      </c>
      <c r="E1908" s="54"/>
      <c r="F1908" s="55"/>
      <c r="G1908" s="51"/>
      <c r="H1908" s="56"/>
      <c r="I1908" s="56"/>
    </row>
    <row r="1909" spans="2:12" s="35" customFormat="1" ht="31.5" x14ac:dyDescent="0.2">
      <c r="B1909" s="13" t="s">
        <v>0</v>
      </c>
      <c r="C1909" s="21" t="s">
        <v>9</v>
      </c>
      <c r="D1909" s="11" t="s">
        <v>10</v>
      </c>
      <c r="E1909" s="19" t="s">
        <v>1280</v>
      </c>
      <c r="F1909" s="13" t="s">
        <v>3</v>
      </c>
      <c r="G1909" s="13" t="s">
        <v>4</v>
      </c>
      <c r="H1909" s="19" t="s">
        <v>7</v>
      </c>
      <c r="I1909" s="20" t="s">
        <v>8</v>
      </c>
    </row>
    <row r="1910" spans="2:12" s="35" customFormat="1" ht="47.25" x14ac:dyDescent="0.2">
      <c r="B1910" s="13">
        <v>1</v>
      </c>
      <c r="C1910" s="21" t="s">
        <v>770</v>
      </c>
      <c r="D1910" s="11" t="s">
        <v>771</v>
      </c>
      <c r="E1910" s="19" t="s">
        <v>772</v>
      </c>
      <c r="F1910" s="13" t="s">
        <v>218</v>
      </c>
      <c r="G1910" s="13">
        <v>5.0000000000000001E-3</v>
      </c>
      <c r="H1910" s="22">
        <v>23797.759999999998</v>
      </c>
      <c r="I1910" s="22">
        <f>H1910*G1910</f>
        <v>118.9888</v>
      </c>
    </row>
    <row r="1911" spans="2:12" s="35" customFormat="1" x14ac:dyDescent="0.2">
      <c r="B1911" s="13">
        <v>2</v>
      </c>
      <c r="C1911" s="21" t="s">
        <v>867</v>
      </c>
      <c r="D1911" s="11" t="s">
        <v>868</v>
      </c>
      <c r="E1911" s="19" t="s">
        <v>1279</v>
      </c>
      <c r="F1911" s="13" t="s">
        <v>51</v>
      </c>
      <c r="G1911" s="13">
        <v>1</v>
      </c>
      <c r="H1911" s="22">
        <v>6517.0429999999997</v>
      </c>
      <c r="I1911" s="22">
        <f t="shared" ref="I1911:I1919" si="67">H1911*G1911</f>
        <v>6517.0429999999997</v>
      </c>
    </row>
    <row r="1912" spans="2:12" s="35" customFormat="1" x14ac:dyDescent="0.2">
      <c r="B1912" s="13">
        <v>3</v>
      </c>
      <c r="C1912" s="21" t="s">
        <v>1259</v>
      </c>
      <c r="D1912" s="11" t="s">
        <v>1260</v>
      </c>
      <c r="E1912" s="19" t="s">
        <v>1279</v>
      </c>
      <c r="F1912" s="13" t="s">
        <v>51</v>
      </c>
      <c r="G1912" s="13">
        <v>1</v>
      </c>
      <c r="H1912" s="22">
        <v>46933.222000000002</v>
      </c>
      <c r="I1912" s="22">
        <f t="shared" si="67"/>
        <v>46933.222000000002</v>
      </c>
    </row>
    <row r="1913" spans="2:12" s="35" customFormat="1" ht="31.5" x14ac:dyDescent="0.2">
      <c r="B1913" s="13">
        <v>4</v>
      </c>
      <c r="C1913" s="21" t="s">
        <v>138</v>
      </c>
      <c r="D1913" s="11" t="s">
        <v>139</v>
      </c>
      <c r="E1913" s="19" t="s">
        <v>140</v>
      </c>
      <c r="F1913" s="13" t="s">
        <v>59</v>
      </c>
      <c r="G1913" s="13">
        <v>2</v>
      </c>
      <c r="H1913" s="22">
        <v>1475.2539999999999</v>
      </c>
      <c r="I1913" s="22">
        <f t="shared" si="67"/>
        <v>2950.5079999999998</v>
      </c>
    </row>
    <row r="1914" spans="2:12" s="35" customFormat="1" ht="31.5" x14ac:dyDescent="0.2">
      <c r="B1914" s="13">
        <v>5</v>
      </c>
      <c r="C1914" s="21" t="s">
        <v>60</v>
      </c>
      <c r="D1914" s="11" t="s">
        <v>61</v>
      </c>
      <c r="E1914" s="19" t="s">
        <v>62</v>
      </c>
      <c r="F1914" s="13" t="s">
        <v>59</v>
      </c>
      <c r="G1914" s="13">
        <v>4</v>
      </c>
      <c r="H1914" s="22">
        <v>68.965999999999994</v>
      </c>
      <c r="I1914" s="22">
        <f t="shared" si="67"/>
        <v>275.86399999999998</v>
      </c>
    </row>
    <row r="1915" spans="2:12" s="35" customFormat="1" ht="31.5" x14ac:dyDescent="0.2">
      <c r="B1915" s="13">
        <v>6</v>
      </c>
      <c r="C1915" s="21" t="s">
        <v>1261</v>
      </c>
      <c r="D1915" s="11" t="s">
        <v>1262</v>
      </c>
      <c r="E1915" s="19" t="s">
        <v>1263</v>
      </c>
      <c r="F1915" s="13" t="s">
        <v>59</v>
      </c>
      <c r="G1915" s="13">
        <v>2</v>
      </c>
      <c r="H1915" s="22">
        <v>145.19900000000001</v>
      </c>
      <c r="I1915" s="22">
        <f t="shared" si="67"/>
        <v>290.39800000000002</v>
      </c>
    </row>
    <row r="1916" spans="2:12" s="35" customFormat="1" ht="31.5" x14ac:dyDescent="0.2">
      <c r="B1916" s="13">
        <v>7</v>
      </c>
      <c r="C1916" s="21" t="s">
        <v>597</v>
      </c>
      <c r="D1916" s="11" t="s">
        <v>598</v>
      </c>
      <c r="E1916" s="19" t="s">
        <v>599</v>
      </c>
      <c r="F1916" s="13" t="s">
        <v>59</v>
      </c>
      <c r="G1916" s="13">
        <v>2</v>
      </c>
      <c r="H1916" s="22">
        <v>102.4</v>
      </c>
      <c r="I1916" s="22">
        <f t="shared" si="67"/>
        <v>204.8</v>
      </c>
    </row>
    <row r="1917" spans="2:12" s="35" customFormat="1" ht="31.5" x14ac:dyDescent="0.2">
      <c r="B1917" s="13">
        <v>8</v>
      </c>
      <c r="C1917" s="21" t="s">
        <v>52</v>
      </c>
      <c r="D1917" s="11" t="s">
        <v>53</v>
      </c>
      <c r="E1917" s="19" t="s">
        <v>1279</v>
      </c>
      <c r="F1917" s="13" t="s">
        <v>55</v>
      </c>
      <c r="G1917" s="13">
        <v>4</v>
      </c>
      <c r="H1917" s="22">
        <v>94.602000000000004</v>
      </c>
      <c r="I1917" s="22">
        <f t="shared" si="67"/>
        <v>378.40800000000002</v>
      </c>
    </row>
    <row r="1918" spans="2:12" s="35" customFormat="1" ht="31.5" x14ac:dyDescent="0.2">
      <c r="B1918" s="13">
        <v>9</v>
      </c>
      <c r="C1918" s="21" t="s">
        <v>319</v>
      </c>
      <c r="D1918" s="11" t="s">
        <v>320</v>
      </c>
      <c r="E1918" s="19" t="s">
        <v>321</v>
      </c>
      <c r="F1918" s="13" t="s">
        <v>322</v>
      </c>
      <c r="G1918" s="13">
        <v>10</v>
      </c>
      <c r="H1918" s="22">
        <v>28.381</v>
      </c>
      <c r="I1918" s="22">
        <f t="shared" si="67"/>
        <v>283.81</v>
      </c>
    </row>
    <row r="1919" spans="2:12" s="35" customFormat="1" ht="31.5" x14ac:dyDescent="0.2">
      <c r="B1919" s="13">
        <v>10</v>
      </c>
      <c r="C1919" s="21" t="s">
        <v>1264</v>
      </c>
      <c r="D1919" s="11" t="s">
        <v>1265</v>
      </c>
      <c r="E1919" s="19" t="s">
        <v>817</v>
      </c>
      <c r="F1919" s="13" t="s">
        <v>107</v>
      </c>
      <c r="G1919" s="13">
        <v>4</v>
      </c>
      <c r="H1919" s="22">
        <v>892.96299999999997</v>
      </c>
      <c r="I1919" s="22">
        <f t="shared" si="67"/>
        <v>3571.8519999999999</v>
      </c>
    </row>
    <row r="1920" spans="2:12" s="35" customFormat="1" x14ac:dyDescent="0.2">
      <c r="B1920" s="57"/>
      <c r="C1920" s="58"/>
      <c r="D1920" s="59" t="s">
        <v>5</v>
      </c>
      <c r="E1920" s="60"/>
      <c r="F1920" s="61"/>
      <c r="G1920" s="57"/>
      <c r="H1920" s="62"/>
      <c r="I1920" s="63">
        <f>SUM(I1910:I1919)</f>
        <v>61524.893800000005</v>
      </c>
      <c r="J1920" s="64"/>
    </row>
    <row r="1922" spans="2:13" ht="15.75" customHeight="1" x14ac:dyDescent="0.2">
      <c r="B1922" s="8"/>
      <c r="D1922" s="9" t="s">
        <v>17</v>
      </c>
      <c r="E1922" s="32" t="s">
        <v>1253</v>
      </c>
    </row>
    <row r="1923" spans="2:13" ht="15.75" customHeight="1" x14ac:dyDescent="0.2">
      <c r="B1923" s="8"/>
      <c r="D1923" s="9"/>
    </row>
    <row r="1924" spans="2:13" x14ac:dyDescent="0.2">
      <c r="B1924" s="9"/>
      <c r="D1924" s="4" t="s">
        <v>1266</v>
      </c>
      <c r="I1924" s="37"/>
    </row>
    <row r="1925" spans="2:13" x14ac:dyDescent="0.2">
      <c r="B1925" s="9"/>
      <c r="D1925" s="38" t="s">
        <v>16</v>
      </c>
      <c r="I1925" s="39"/>
    </row>
    <row r="1926" spans="2:13" x14ac:dyDescent="0.2">
      <c r="B1926" s="9"/>
      <c r="C1926" s="8"/>
      <c r="D1926" s="117" t="s">
        <v>1267</v>
      </c>
      <c r="E1926" s="117"/>
      <c r="F1926" s="117"/>
      <c r="G1926" s="117"/>
      <c r="H1926" s="117"/>
      <c r="I1926" s="40"/>
    </row>
    <row r="1927" spans="2:13" x14ac:dyDescent="0.2">
      <c r="B1927" s="9"/>
      <c r="D1927" s="38" t="s">
        <v>18</v>
      </c>
      <c r="I1927" s="40"/>
    </row>
    <row r="1928" spans="2:13" s="6" customFormat="1" x14ac:dyDescent="0.2">
      <c r="B1928" s="7"/>
      <c r="C1928" s="41"/>
      <c r="D1928" s="42"/>
      <c r="E1928" s="118"/>
      <c r="F1928" s="119"/>
      <c r="G1928" s="119"/>
      <c r="H1928" s="43"/>
      <c r="I1928" s="44"/>
      <c r="J1928" s="35"/>
      <c r="K1928" s="35"/>
      <c r="L1928" s="35"/>
    </row>
    <row r="1929" spans="2:13" x14ac:dyDescent="0.2">
      <c r="B1929" s="9" t="s">
        <v>1268</v>
      </c>
      <c r="C1929" s="4"/>
      <c r="D1929" s="10"/>
      <c r="E1929" s="118"/>
      <c r="F1929" s="119"/>
      <c r="G1929" s="119"/>
      <c r="H1929" s="43"/>
      <c r="I1929" s="44"/>
    </row>
    <row r="1930" spans="2:13" x14ac:dyDescent="0.2">
      <c r="B1930" s="120" t="s">
        <v>0</v>
      </c>
      <c r="C1930" s="120" t="s">
        <v>6</v>
      </c>
      <c r="D1930" s="120" t="s">
        <v>1</v>
      </c>
      <c r="E1930" s="121" t="s">
        <v>2</v>
      </c>
      <c r="F1930" s="120" t="s">
        <v>3</v>
      </c>
      <c r="G1930" s="120" t="s">
        <v>4</v>
      </c>
      <c r="H1930" s="122" t="s">
        <v>13</v>
      </c>
      <c r="I1930" s="123"/>
      <c r="J1930" s="120" t="s">
        <v>14</v>
      </c>
      <c r="K1930" s="122" t="s">
        <v>15</v>
      </c>
      <c r="L1930" s="122"/>
    </row>
    <row r="1931" spans="2:13" s="35" customFormat="1" x14ac:dyDescent="0.2">
      <c r="B1931" s="120"/>
      <c r="C1931" s="120"/>
      <c r="D1931" s="120"/>
      <c r="E1931" s="121"/>
      <c r="F1931" s="120"/>
      <c r="G1931" s="120"/>
      <c r="H1931" s="19" t="s">
        <v>11</v>
      </c>
      <c r="I1931" s="20" t="s">
        <v>12</v>
      </c>
      <c r="J1931" s="120"/>
      <c r="K1931" s="19" t="s">
        <v>11</v>
      </c>
      <c r="L1931" s="20" t="s">
        <v>12</v>
      </c>
      <c r="M1931" s="45"/>
    </row>
    <row r="1932" spans="2:13" s="12" customFormat="1" x14ac:dyDescent="0.2">
      <c r="B1932" s="5">
        <v>1</v>
      </c>
      <c r="C1932" s="5">
        <v>2</v>
      </c>
      <c r="D1932" s="5">
        <v>3</v>
      </c>
      <c r="E1932" s="5">
        <v>4</v>
      </c>
      <c r="F1932" s="5">
        <v>5</v>
      </c>
      <c r="G1932" s="5">
        <v>6</v>
      </c>
      <c r="H1932" s="5">
        <v>7</v>
      </c>
      <c r="I1932" s="5">
        <v>8</v>
      </c>
      <c r="J1932" s="5">
        <v>9</v>
      </c>
      <c r="K1932" s="5">
        <v>10</v>
      </c>
      <c r="L1932" s="5">
        <v>11</v>
      </c>
    </row>
    <row r="1933" spans="2:13" s="12" customFormat="1" x14ac:dyDescent="0.2">
      <c r="B1933" s="13">
        <v>1</v>
      </c>
      <c r="C1933" s="21" t="s">
        <v>856</v>
      </c>
      <c r="D1933" s="13" t="s">
        <v>1274</v>
      </c>
      <c r="E1933" s="22">
        <v>1</v>
      </c>
      <c r="F1933" s="13" t="s">
        <v>33</v>
      </c>
      <c r="G1933" s="13">
        <v>2</v>
      </c>
      <c r="H1933" s="22">
        <v>6807</v>
      </c>
      <c r="I1933" s="22">
        <f>H1933*G1933*E1933</f>
        <v>13614</v>
      </c>
      <c r="J1933" s="23">
        <v>4</v>
      </c>
      <c r="K1933" s="24">
        <v>40.200000000000003</v>
      </c>
      <c r="L1933" s="24">
        <v>80.400000000000006</v>
      </c>
    </row>
    <row r="1934" spans="2:13" s="12" customFormat="1" x14ac:dyDescent="0.2">
      <c r="B1934" s="13">
        <v>2</v>
      </c>
      <c r="C1934" s="21" t="s">
        <v>858</v>
      </c>
      <c r="D1934" s="13" t="s">
        <v>1275</v>
      </c>
      <c r="E1934" s="22">
        <v>1</v>
      </c>
      <c r="F1934" s="13" t="s">
        <v>33</v>
      </c>
      <c r="G1934" s="13">
        <v>2</v>
      </c>
      <c r="H1934" s="22">
        <v>8695</v>
      </c>
      <c r="I1934" s="22">
        <f t="shared" ref="I1934:I1937" si="68">H1934*G1934*E1934</f>
        <v>17390</v>
      </c>
      <c r="J1934" s="23">
        <v>4</v>
      </c>
      <c r="K1934" s="24">
        <v>51.4</v>
      </c>
      <c r="L1934" s="24">
        <v>102.8</v>
      </c>
    </row>
    <row r="1935" spans="2:13" s="12" customFormat="1" ht="47.25" x14ac:dyDescent="0.2">
      <c r="B1935" s="13">
        <v>3</v>
      </c>
      <c r="C1935" s="21" t="s">
        <v>860</v>
      </c>
      <c r="D1935" s="13" t="s">
        <v>861</v>
      </c>
      <c r="E1935" s="22">
        <v>1</v>
      </c>
      <c r="F1935" s="13" t="s">
        <v>193</v>
      </c>
      <c r="G1935" s="13">
        <v>1</v>
      </c>
      <c r="H1935" s="22">
        <v>13198</v>
      </c>
      <c r="I1935" s="22">
        <f t="shared" si="68"/>
        <v>13198</v>
      </c>
      <c r="J1935" s="23">
        <v>4</v>
      </c>
      <c r="K1935" s="24">
        <v>78</v>
      </c>
      <c r="L1935" s="24">
        <v>78</v>
      </c>
    </row>
    <row r="1936" spans="2:13" s="12" customFormat="1" ht="31.5" x14ac:dyDescent="0.2">
      <c r="B1936" s="13">
        <v>4</v>
      </c>
      <c r="C1936" s="21" t="s">
        <v>768</v>
      </c>
      <c r="D1936" s="13" t="s">
        <v>1258</v>
      </c>
      <c r="E1936" s="22">
        <v>1</v>
      </c>
      <c r="F1936" s="13" t="s">
        <v>27</v>
      </c>
      <c r="G1936" s="13">
        <v>1</v>
      </c>
      <c r="H1936" s="22">
        <v>16425</v>
      </c>
      <c r="I1936" s="22">
        <f t="shared" si="68"/>
        <v>16425</v>
      </c>
      <c r="J1936" s="23">
        <v>6</v>
      </c>
      <c r="K1936" s="24">
        <v>71.099999999999994</v>
      </c>
      <c r="L1936" s="24">
        <v>71.099999999999994</v>
      </c>
    </row>
    <row r="1937" spans="2:12" s="12" customFormat="1" ht="47.25" x14ac:dyDescent="0.2">
      <c r="B1937" s="13">
        <v>5</v>
      </c>
      <c r="C1937" s="21" t="s">
        <v>863</v>
      </c>
      <c r="D1937" s="13" t="s">
        <v>864</v>
      </c>
      <c r="E1937" s="22">
        <v>1</v>
      </c>
      <c r="F1937" s="13" t="s">
        <v>763</v>
      </c>
      <c r="G1937" s="13">
        <v>2</v>
      </c>
      <c r="H1937" s="22">
        <v>13367</v>
      </c>
      <c r="I1937" s="22">
        <f t="shared" si="68"/>
        <v>26734</v>
      </c>
      <c r="J1937" s="23">
        <v>4</v>
      </c>
      <c r="K1937" s="24">
        <v>79</v>
      </c>
      <c r="L1937" s="24">
        <v>158</v>
      </c>
    </row>
    <row r="1938" spans="2:12" s="12" customFormat="1" x14ac:dyDescent="0.2">
      <c r="B1938" s="5"/>
      <c r="C1938" s="25"/>
      <c r="D1938" s="5" t="s">
        <v>45</v>
      </c>
      <c r="E1938" s="26"/>
      <c r="F1938" s="5"/>
      <c r="G1938" s="5"/>
      <c r="H1938" s="26"/>
      <c r="I1938" s="26">
        <f>SUM(I1933:I1937)</f>
        <v>87361</v>
      </c>
      <c r="J1938" s="27"/>
      <c r="K1938" s="28"/>
      <c r="L1938" s="28">
        <v>490.3</v>
      </c>
    </row>
    <row r="1939" spans="2:12" s="46" customFormat="1" x14ac:dyDescent="0.2">
      <c r="B1939" s="13"/>
      <c r="C1939" s="21"/>
      <c r="D1939" s="13" t="s">
        <v>46</v>
      </c>
      <c r="E1939" s="22" t="s">
        <v>19</v>
      </c>
      <c r="F1939" s="13">
        <v>1</v>
      </c>
      <c r="G1939" s="13"/>
      <c r="H1939" s="22"/>
      <c r="I1939" s="22"/>
      <c r="J1939" s="23"/>
      <c r="K1939" s="24"/>
      <c r="L1939" s="24"/>
    </row>
    <row r="1940" spans="2:12" s="12" customFormat="1" x14ac:dyDescent="0.2">
      <c r="B1940" s="29"/>
      <c r="C1940" s="30"/>
      <c r="D1940" s="29" t="s">
        <v>47</v>
      </c>
      <c r="E1940" s="31"/>
      <c r="F1940" s="29"/>
      <c r="G1940" s="29"/>
      <c r="H1940" s="31"/>
      <c r="I1940" s="31">
        <f>I1938*F1939</f>
        <v>87361</v>
      </c>
      <c r="J1940" s="27"/>
      <c r="K1940" s="28"/>
      <c r="L1940" s="28"/>
    </row>
    <row r="1941" spans="2:12" s="12" customFormat="1" x14ac:dyDescent="0.2">
      <c r="B1941" s="46"/>
      <c r="C1941" s="47"/>
      <c r="D1941" s="46"/>
      <c r="E1941" s="48"/>
      <c r="F1941" s="46"/>
      <c r="G1941" s="46"/>
      <c r="H1941" s="48"/>
      <c r="I1941" s="48"/>
      <c r="J1941" s="49"/>
      <c r="K1941" s="50"/>
      <c r="L1941" s="50"/>
    </row>
    <row r="1942" spans="2:12" s="35" customFormat="1" ht="15.75" customHeight="1" x14ac:dyDescent="0.2">
      <c r="B1942" s="51"/>
      <c r="C1942" s="52"/>
      <c r="D1942" s="53" t="s">
        <v>20</v>
      </c>
      <c r="E1942" s="54"/>
      <c r="F1942" s="55"/>
      <c r="G1942" s="51"/>
      <c r="H1942" s="56"/>
      <c r="I1942" s="56"/>
    </row>
    <row r="1943" spans="2:12" s="35" customFormat="1" ht="31.5" x14ac:dyDescent="0.2">
      <c r="B1943" s="13" t="s">
        <v>0</v>
      </c>
      <c r="C1943" s="21" t="s">
        <v>9</v>
      </c>
      <c r="D1943" s="11" t="s">
        <v>10</v>
      </c>
      <c r="E1943" s="19" t="s">
        <v>1280</v>
      </c>
      <c r="F1943" s="13" t="s">
        <v>3</v>
      </c>
      <c r="G1943" s="13" t="s">
        <v>4</v>
      </c>
      <c r="H1943" s="19" t="s">
        <v>7</v>
      </c>
      <c r="I1943" s="20" t="s">
        <v>8</v>
      </c>
    </row>
    <row r="1944" spans="2:12" s="35" customFormat="1" x14ac:dyDescent="0.2">
      <c r="B1944" s="13">
        <v>1</v>
      </c>
      <c r="C1944" s="21" t="s">
        <v>867</v>
      </c>
      <c r="D1944" s="11" t="s">
        <v>868</v>
      </c>
      <c r="E1944" s="19" t="s">
        <v>1279</v>
      </c>
      <c r="F1944" s="13" t="s">
        <v>51</v>
      </c>
      <c r="G1944" s="13">
        <v>1</v>
      </c>
      <c r="H1944" s="22">
        <v>6517.0429999999997</v>
      </c>
      <c r="I1944" s="22">
        <f>H1944*G1944</f>
        <v>6517.0429999999997</v>
      </c>
    </row>
    <row r="1945" spans="2:12" s="35" customFormat="1" x14ac:dyDescent="0.2">
      <c r="B1945" s="13">
        <v>2</v>
      </c>
      <c r="C1945" s="21" t="s">
        <v>1259</v>
      </c>
      <c r="D1945" s="11" t="s">
        <v>1260</v>
      </c>
      <c r="E1945" s="19" t="s">
        <v>1279</v>
      </c>
      <c r="F1945" s="13" t="s">
        <v>51</v>
      </c>
      <c r="G1945" s="13">
        <v>1</v>
      </c>
      <c r="H1945" s="22">
        <v>46933.222000000002</v>
      </c>
      <c r="I1945" s="22">
        <f t="shared" ref="I1945:I1949" si="69">H1945*G1945</f>
        <v>46933.222000000002</v>
      </c>
    </row>
    <row r="1946" spans="2:12" s="35" customFormat="1" ht="31.5" x14ac:dyDescent="0.2">
      <c r="B1946" s="13">
        <v>3</v>
      </c>
      <c r="C1946" s="21" t="s">
        <v>60</v>
      </c>
      <c r="D1946" s="11" t="s">
        <v>61</v>
      </c>
      <c r="E1946" s="19" t="s">
        <v>62</v>
      </c>
      <c r="F1946" s="13" t="s">
        <v>59</v>
      </c>
      <c r="G1946" s="13">
        <v>4</v>
      </c>
      <c r="H1946" s="22">
        <v>68.965999999999994</v>
      </c>
      <c r="I1946" s="22">
        <f t="shared" si="69"/>
        <v>275.86399999999998</v>
      </c>
    </row>
    <row r="1947" spans="2:12" s="35" customFormat="1" ht="31.5" x14ac:dyDescent="0.2">
      <c r="B1947" s="13">
        <v>4</v>
      </c>
      <c r="C1947" s="21" t="s">
        <v>1261</v>
      </c>
      <c r="D1947" s="11" t="s">
        <v>1262</v>
      </c>
      <c r="E1947" s="19" t="s">
        <v>1263</v>
      </c>
      <c r="F1947" s="13" t="s">
        <v>59</v>
      </c>
      <c r="G1947" s="13">
        <v>2</v>
      </c>
      <c r="H1947" s="22">
        <v>145.19900000000001</v>
      </c>
      <c r="I1947" s="22">
        <f t="shared" si="69"/>
        <v>290.39800000000002</v>
      </c>
    </row>
    <row r="1948" spans="2:12" s="35" customFormat="1" ht="31.5" x14ac:dyDescent="0.2">
      <c r="B1948" s="13">
        <v>5</v>
      </c>
      <c r="C1948" s="21" t="s">
        <v>597</v>
      </c>
      <c r="D1948" s="11" t="s">
        <v>598</v>
      </c>
      <c r="E1948" s="19" t="s">
        <v>599</v>
      </c>
      <c r="F1948" s="13" t="s">
        <v>59</v>
      </c>
      <c r="G1948" s="13">
        <v>2</v>
      </c>
      <c r="H1948" s="22">
        <v>102.4</v>
      </c>
      <c r="I1948" s="22">
        <f t="shared" si="69"/>
        <v>204.8</v>
      </c>
    </row>
    <row r="1949" spans="2:12" s="35" customFormat="1" ht="31.5" x14ac:dyDescent="0.2">
      <c r="B1949" s="13">
        <v>6</v>
      </c>
      <c r="C1949" s="21" t="s">
        <v>52</v>
      </c>
      <c r="D1949" s="11" t="s">
        <v>53</v>
      </c>
      <c r="E1949" s="19" t="s">
        <v>1279</v>
      </c>
      <c r="F1949" s="13" t="s">
        <v>55</v>
      </c>
      <c r="G1949" s="13">
        <v>2</v>
      </c>
      <c r="H1949" s="22">
        <v>94.602000000000004</v>
      </c>
      <c r="I1949" s="22">
        <f t="shared" si="69"/>
        <v>189.20400000000001</v>
      </c>
    </row>
    <row r="1950" spans="2:12" s="35" customFormat="1" ht="18.75" customHeight="1" x14ac:dyDescent="0.2">
      <c r="B1950" s="57"/>
      <c r="C1950" s="58"/>
      <c r="D1950" s="59" t="s">
        <v>5</v>
      </c>
      <c r="E1950" s="60"/>
      <c r="F1950" s="61"/>
      <c r="G1950" s="57"/>
      <c r="H1950" s="62"/>
      <c r="I1950" s="63">
        <f>SUM(I1944:I1949)</f>
        <v>54410.531000000003</v>
      </c>
      <c r="J1950" s="64"/>
    </row>
    <row r="1952" spans="2:12" ht="15.75" customHeight="1" x14ac:dyDescent="0.2">
      <c r="B1952" s="8"/>
      <c r="D1952" s="9" t="s">
        <v>17</v>
      </c>
      <c r="E1952" s="32" t="s">
        <v>890</v>
      </c>
    </row>
    <row r="1953" spans="2:13" ht="15.75" customHeight="1" x14ac:dyDescent="0.2">
      <c r="B1953" s="8"/>
      <c r="D1953" s="9"/>
    </row>
    <row r="1954" spans="2:13" x14ac:dyDescent="0.2">
      <c r="B1954" s="9"/>
      <c r="D1954" s="4" t="s">
        <v>1269</v>
      </c>
      <c r="I1954" s="37"/>
    </row>
    <row r="1955" spans="2:13" x14ac:dyDescent="0.2">
      <c r="B1955" s="9"/>
      <c r="D1955" s="38" t="s">
        <v>16</v>
      </c>
      <c r="I1955" s="39"/>
    </row>
    <row r="1956" spans="2:13" x14ac:dyDescent="0.2">
      <c r="B1956" s="9"/>
      <c r="C1956" s="8"/>
      <c r="D1956" s="117" t="s">
        <v>921</v>
      </c>
      <c r="E1956" s="117"/>
      <c r="F1956" s="117"/>
      <c r="G1956" s="117"/>
      <c r="H1956" s="117"/>
      <c r="I1956" s="40"/>
    </row>
    <row r="1957" spans="2:13" x14ac:dyDescent="0.2">
      <c r="B1957" s="9"/>
      <c r="D1957" s="38" t="s">
        <v>18</v>
      </c>
      <c r="I1957" s="40"/>
    </row>
    <row r="1958" spans="2:13" s="6" customFormat="1" x14ac:dyDescent="0.2">
      <c r="B1958" s="7"/>
      <c r="C1958" s="41"/>
      <c r="D1958" s="42"/>
      <c r="E1958" s="118"/>
      <c r="F1958" s="119"/>
      <c r="G1958" s="119"/>
      <c r="H1958" s="43"/>
      <c r="I1958" s="44"/>
      <c r="J1958" s="35"/>
      <c r="K1958" s="35"/>
      <c r="L1958" s="35"/>
    </row>
    <row r="1959" spans="2:13" x14ac:dyDescent="0.2">
      <c r="B1959" s="9" t="s">
        <v>1270</v>
      </c>
      <c r="C1959" s="4"/>
      <c r="D1959" s="10"/>
      <c r="E1959" s="118"/>
      <c r="F1959" s="119"/>
      <c r="G1959" s="119"/>
      <c r="H1959" s="43"/>
      <c r="I1959" s="44"/>
    </row>
    <row r="1960" spans="2:13" x14ac:dyDescent="0.2">
      <c r="B1960" s="120" t="s">
        <v>0</v>
      </c>
      <c r="C1960" s="120" t="s">
        <v>6</v>
      </c>
      <c r="D1960" s="120" t="s">
        <v>1</v>
      </c>
      <c r="E1960" s="121" t="s">
        <v>2</v>
      </c>
      <c r="F1960" s="120" t="s">
        <v>3</v>
      </c>
      <c r="G1960" s="120" t="s">
        <v>4</v>
      </c>
      <c r="H1960" s="122" t="s">
        <v>13</v>
      </c>
      <c r="I1960" s="123"/>
      <c r="J1960" s="120" t="s">
        <v>14</v>
      </c>
      <c r="K1960" s="122" t="s">
        <v>15</v>
      </c>
      <c r="L1960" s="122"/>
    </row>
    <row r="1961" spans="2:13" s="35" customFormat="1" x14ac:dyDescent="0.2">
      <c r="B1961" s="120"/>
      <c r="C1961" s="120"/>
      <c r="D1961" s="120"/>
      <c r="E1961" s="121"/>
      <c r="F1961" s="120"/>
      <c r="G1961" s="120"/>
      <c r="H1961" s="19" t="s">
        <v>11</v>
      </c>
      <c r="I1961" s="20" t="s">
        <v>12</v>
      </c>
      <c r="J1961" s="120"/>
      <c r="K1961" s="19" t="s">
        <v>11</v>
      </c>
      <c r="L1961" s="20" t="s">
        <v>12</v>
      </c>
      <c r="M1961" s="45"/>
    </row>
    <row r="1962" spans="2:13" s="12" customFormat="1" x14ac:dyDescent="0.2">
      <c r="B1962" s="5">
        <v>1</v>
      </c>
      <c r="C1962" s="5">
        <v>2</v>
      </c>
      <c r="D1962" s="5">
        <v>3</v>
      </c>
      <c r="E1962" s="5">
        <v>4</v>
      </c>
      <c r="F1962" s="5">
        <v>5</v>
      </c>
      <c r="G1962" s="5">
        <v>6</v>
      </c>
      <c r="H1962" s="5">
        <v>7</v>
      </c>
      <c r="I1962" s="5">
        <v>8</v>
      </c>
      <c r="J1962" s="5">
        <v>9</v>
      </c>
      <c r="K1962" s="5">
        <v>10</v>
      </c>
      <c r="L1962" s="5">
        <v>11</v>
      </c>
    </row>
    <row r="1963" spans="2:13" s="12" customFormat="1" x14ac:dyDescent="0.2">
      <c r="B1963" s="13">
        <v>1</v>
      </c>
      <c r="C1963" s="21" t="s">
        <v>495</v>
      </c>
      <c r="D1963" s="13" t="s">
        <v>893</v>
      </c>
      <c r="E1963" s="22">
        <v>1</v>
      </c>
      <c r="F1963" s="13" t="s">
        <v>497</v>
      </c>
      <c r="G1963" s="13">
        <v>2</v>
      </c>
      <c r="H1963" s="22">
        <v>19680</v>
      </c>
      <c r="I1963" s="22">
        <f>H1963*G1963*E1963</f>
        <v>39360</v>
      </c>
      <c r="J1963" s="23">
        <v>3.9</v>
      </c>
      <c r="K1963" s="24">
        <v>124.5</v>
      </c>
      <c r="L1963" s="24">
        <v>249</v>
      </c>
    </row>
    <row r="1964" spans="2:13" s="12" customFormat="1" ht="47.25" x14ac:dyDescent="0.2">
      <c r="B1964" s="13">
        <v>2</v>
      </c>
      <c r="C1964" s="21" t="s">
        <v>188</v>
      </c>
      <c r="D1964" s="13" t="s">
        <v>1271</v>
      </c>
      <c r="E1964" s="22">
        <v>1</v>
      </c>
      <c r="F1964" s="13" t="s">
        <v>190</v>
      </c>
      <c r="G1964" s="13">
        <v>1375</v>
      </c>
      <c r="H1964" s="22">
        <v>16</v>
      </c>
      <c r="I1964" s="22">
        <f t="shared" ref="I1964:I1966" si="70">H1964*G1964*E1964</f>
        <v>22000</v>
      </c>
      <c r="J1964" s="23">
        <v>3.8</v>
      </c>
      <c r="K1964" s="24">
        <v>0.1</v>
      </c>
      <c r="L1964" s="24">
        <v>137.5</v>
      </c>
    </row>
    <row r="1965" spans="2:13" s="12" customFormat="1" ht="31.5" x14ac:dyDescent="0.2">
      <c r="B1965" s="13">
        <v>3</v>
      </c>
      <c r="C1965" s="21" t="s">
        <v>836</v>
      </c>
      <c r="D1965" s="13" t="s">
        <v>837</v>
      </c>
      <c r="E1965" s="22">
        <v>1</v>
      </c>
      <c r="F1965" s="13" t="s">
        <v>196</v>
      </c>
      <c r="G1965" s="13">
        <v>5.5</v>
      </c>
      <c r="H1965" s="22">
        <v>5407</v>
      </c>
      <c r="I1965" s="22">
        <f t="shared" si="70"/>
        <v>29738.5</v>
      </c>
      <c r="J1965" s="23">
        <v>4</v>
      </c>
      <c r="K1965" s="24">
        <v>33.799999999999997</v>
      </c>
      <c r="L1965" s="24">
        <v>185.9</v>
      </c>
    </row>
    <row r="1966" spans="2:13" s="12" customFormat="1" ht="31.5" x14ac:dyDescent="0.2">
      <c r="B1966" s="13">
        <v>4</v>
      </c>
      <c r="C1966" s="21" t="s">
        <v>834</v>
      </c>
      <c r="D1966" s="13" t="s">
        <v>895</v>
      </c>
      <c r="E1966" s="22">
        <v>1</v>
      </c>
      <c r="F1966" s="13" t="s">
        <v>196</v>
      </c>
      <c r="G1966" s="13">
        <v>4.5</v>
      </c>
      <c r="H1966" s="22">
        <v>11755</v>
      </c>
      <c r="I1966" s="22">
        <f t="shared" si="70"/>
        <v>52897.5</v>
      </c>
      <c r="J1966" s="23">
        <v>3.3</v>
      </c>
      <c r="K1966" s="24">
        <v>79.7</v>
      </c>
      <c r="L1966" s="24">
        <v>358.65</v>
      </c>
    </row>
    <row r="1967" spans="2:13" s="12" customFormat="1" x14ac:dyDescent="0.2">
      <c r="B1967" s="5"/>
      <c r="C1967" s="25"/>
      <c r="D1967" s="5" t="s">
        <v>45</v>
      </c>
      <c r="E1967" s="26"/>
      <c r="F1967" s="5"/>
      <c r="G1967" s="5"/>
      <c r="H1967" s="26"/>
      <c r="I1967" s="26">
        <f>SUM(I1963:I1966)</f>
        <v>143996</v>
      </c>
      <c r="J1967" s="27"/>
      <c r="K1967" s="28"/>
      <c r="L1967" s="28">
        <v>931.05</v>
      </c>
    </row>
    <row r="1968" spans="2:13" s="46" customFormat="1" x14ac:dyDescent="0.2">
      <c r="B1968" s="13"/>
      <c r="C1968" s="21"/>
      <c r="D1968" s="13" t="s">
        <v>46</v>
      </c>
      <c r="E1968" s="22" t="s">
        <v>19</v>
      </c>
      <c r="F1968" s="13">
        <v>1</v>
      </c>
      <c r="G1968" s="13"/>
      <c r="H1968" s="22"/>
      <c r="I1968" s="22"/>
      <c r="J1968" s="23"/>
      <c r="K1968" s="24"/>
      <c r="L1968" s="24"/>
    </row>
    <row r="1969" spans="2:12" s="12" customFormat="1" x14ac:dyDescent="0.2">
      <c r="B1969" s="29"/>
      <c r="C1969" s="30"/>
      <c r="D1969" s="29" t="s">
        <v>47</v>
      </c>
      <c r="E1969" s="31"/>
      <c r="F1969" s="29"/>
      <c r="G1969" s="29"/>
      <c r="H1969" s="31"/>
      <c r="I1969" s="31">
        <f>I1967*F1968</f>
        <v>143996</v>
      </c>
      <c r="J1969" s="27"/>
      <c r="K1969" s="28"/>
      <c r="L1969" s="28"/>
    </row>
    <row r="1970" spans="2:12" s="12" customFormat="1" x14ac:dyDescent="0.2">
      <c r="B1970" s="46"/>
      <c r="C1970" s="47"/>
      <c r="D1970" s="46"/>
      <c r="E1970" s="48"/>
      <c r="F1970" s="46"/>
      <c r="G1970" s="46"/>
      <c r="H1970" s="48"/>
      <c r="I1970" s="48"/>
      <c r="J1970" s="49"/>
      <c r="K1970" s="50"/>
      <c r="L1970" s="50"/>
    </row>
    <row r="1971" spans="2:12" s="35" customFormat="1" ht="15.75" customHeight="1" x14ac:dyDescent="0.2">
      <c r="B1971" s="51"/>
      <c r="C1971" s="52"/>
      <c r="D1971" s="53" t="s">
        <v>20</v>
      </c>
      <c r="E1971" s="54"/>
      <c r="F1971" s="55"/>
      <c r="G1971" s="51"/>
      <c r="H1971" s="56"/>
      <c r="I1971" s="56"/>
    </row>
    <row r="1972" spans="2:12" s="35" customFormat="1" ht="31.5" x14ac:dyDescent="0.2">
      <c r="B1972" s="13" t="s">
        <v>0</v>
      </c>
      <c r="C1972" s="21" t="s">
        <v>9</v>
      </c>
      <c r="D1972" s="11" t="s">
        <v>10</v>
      </c>
      <c r="E1972" s="19" t="s">
        <v>1280</v>
      </c>
      <c r="F1972" s="13" t="s">
        <v>3</v>
      </c>
      <c r="G1972" s="13" t="s">
        <v>4</v>
      </c>
      <c r="H1972" s="19" t="s">
        <v>7</v>
      </c>
      <c r="I1972" s="20" t="s">
        <v>8</v>
      </c>
    </row>
    <row r="1973" spans="2:12" s="35" customFormat="1" x14ac:dyDescent="0.2">
      <c r="B1973" s="13">
        <v>1</v>
      </c>
      <c r="C1973" s="21" t="s">
        <v>896</v>
      </c>
      <c r="D1973" s="11" t="s">
        <v>897</v>
      </c>
      <c r="E1973" s="19" t="s">
        <v>1279</v>
      </c>
      <c r="F1973" s="13" t="s">
        <v>51</v>
      </c>
      <c r="G1973" s="13">
        <v>20</v>
      </c>
      <c r="H1973" s="22">
        <v>33.488999999999997</v>
      </c>
      <c r="I1973" s="22">
        <f>H1973*G1973</f>
        <v>669.78</v>
      </c>
    </row>
    <row r="1974" spans="2:12" s="35" customFormat="1" ht="31.5" x14ac:dyDescent="0.2">
      <c r="B1974" s="13">
        <v>2</v>
      </c>
      <c r="C1974" s="21" t="s">
        <v>326</v>
      </c>
      <c r="D1974" s="11" t="s">
        <v>327</v>
      </c>
      <c r="E1974" s="19" t="s">
        <v>328</v>
      </c>
      <c r="F1974" s="13" t="s">
        <v>107</v>
      </c>
      <c r="G1974" s="13">
        <v>2</v>
      </c>
      <c r="H1974" s="22">
        <v>210.227</v>
      </c>
      <c r="I1974" s="22">
        <f t="shared" ref="I1974:I1975" si="71">H1974*G1974</f>
        <v>420.45400000000001</v>
      </c>
    </row>
    <row r="1975" spans="2:12" s="35" customFormat="1" ht="31.5" x14ac:dyDescent="0.2">
      <c r="B1975" s="13">
        <v>3</v>
      </c>
      <c r="C1975" s="21" t="s">
        <v>898</v>
      </c>
      <c r="D1975" s="11" t="s">
        <v>899</v>
      </c>
      <c r="E1975" s="19" t="s">
        <v>900</v>
      </c>
      <c r="F1975" s="13" t="s">
        <v>51</v>
      </c>
      <c r="G1975" s="13">
        <v>15</v>
      </c>
      <c r="H1975" s="22">
        <v>118.84</v>
      </c>
      <c r="I1975" s="22">
        <f t="shared" si="71"/>
        <v>1782.6000000000001</v>
      </c>
    </row>
    <row r="1976" spans="2:12" s="35" customFormat="1" ht="18.75" customHeight="1" x14ac:dyDescent="0.2">
      <c r="B1976" s="57"/>
      <c r="C1976" s="58"/>
      <c r="D1976" s="59" t="s">
        <v>5</v>
      </c>
      <c r="E1976" s="60"/>
      <c r="F1976" s="61"/>
      <c r="G1976" s="57"/>
      <c r="H1976" s="62"/>
      <c r="I1976" s="63">
        <f>SUM(I1973:I1975)</f>
        <v>2872.8339999999998</v>
      </c>
      <c r="J1976" s="64"/>
    </row>
    <row r="1979" spans="2:12" x14ac:dyDescent="0.2">
      <c r="B1979" s="65"/>
      <c r="C1979" s="66"/>
      <c r="D1979" s="67" t="s">
        <v>108</v>
      </c>
      <c r="E1979" s="68"/>
      <c r="F1979" s="66"/>
      <c r="G1979" s="65"/>
      <c r="H1979" s="69"/>
      <c r="I1979" s="70">
        <f>I1969+I1940+I1906+I1876+I1849+I1823+I1807+I1785+I1757+I1733+I1714+I1690+I1661+I1626+I1596+I1572+I1548+I1524+I1498+I1469+I1412+I1305</f>
        <v>5838889.7999999998</v>
      </c>
    </row>
    <row r="1980" spans="2:12" x14ac:dyDescent="0.2">
      <c r="B1980" s="71"/>
      <c r="C1980" s="72"/>
      <c r="D1980" s="73" t="s">
        <v>109</v>
      </c>
      <c r="E1980" s="74"/>
      <c r="F1980" s="72"/>
      <c r="G1980" s="71"/>
      <c r="H1980" s="75"/>
      <c r="I1980" s="76">
        <f>I1976+I1950+I1920+I1885+I1859+I1833+I1791+I1767+I1740+I1696+I1673+I1632+I1609+I1579+I1555+I1532+I1507+I1478+I1452++I1380</f>
        <v>2704976.9937189994</v>
      </c>
    </row>
  </sheetData>
  <mergeCells count="784">
    <mergeCell ref="H1960:I1960"/>
    <mergeCell ref="J1960:J1961"/>
    <mergeCell ref="K1960:L1960"/>
    <mergeCell ref="B1960:B1961"/>
    <mergeCell ref="C1960:C1961"/>
    <mergeCell ref="D1960:D1961"/>
    <mergeCell ref="E1960:E1961"/>
    <mergeCell ref="F1960:F1961"/>
    <mergeCell ref="G1960:G1961"/>
    <mergeCell ref="H1930:I1930"/>
    <mergeCell ref="J1930:J1931"/>
    <mergeCell ref="K1930:L1930"/>
    <mergeCell ref="D1956:H1956"/>
    <mergeCell ref="E1958:G1958"/>
    <mergeCell ref="E1959:G1959"/>
    <mergeCell ref="B1930:B1931"/>
    <mergeCell ref="C1930:C1931"/>
    <mergeCell ref="D1930:D1931"/>
    <mergeCell ref="E1930:E1931"/>
    <mergeCell ref="F1930:F1931"/>
    <mergeCell ref="G1930:G1931"/>
    <mergeCell ref="H1896:I1896"/>
    <mergeCell ref="J1896:J1897"/>
    <mergeCell ref="K1896:L1896"/>
    <mergeCell ref="D1926:H1926"/>
    <mergeCell ref="E1928:G1928"/>
    <mergeCell ref="E1929:G1929"/>
    <mergeCell ref="E1895:G1895"/>
    <mergeCell ref="B1896:B1897"/>
    <mergeCell ref="C1896:C1897"/>
    <mergeCell ref="D1896:D1897"/>
    <mergeCell ref="E1896:E1897"/>
    <mergeCell ref="F1896:F1897"/>
    <mergeCell ref="G1896:G1897"/>
    <mergeCell ref="H1870:I1870"/>
    <mergeCell ref="J1870:J1871"/>
    <mergeCell ref="K1870:L1870"/>
    <mergeCell ref="D1891:H1891"/>
    <mergeCell ref="D1892:H1892"/>
    <mergeCell ref="E1894:G1894"/>
    <mergeCell ref="E1869:G1869"/>
    <mergeCell ref="B1870:B1871"/>
    <mergeCell ref="C1870:C1871"/>
    <mergeCell ref="D1870:D1871"/>
    <mergeCell ref="E1870:E1871"/>
    <mergeCell ref="F1870:F1871"/>
    <mergeCell ref="G1870:G1871"/>
    <mergeCell ref="H1843:I1843"/>
    <mergeCell ref="J1843:J1844"/>
    <mergeCell ref="K1843:L1843"/>
    <mergeCell ref="D1865:H1865"/>
    <mergeCell ref="D1866:H1866"/>
    <mergeCell ref="E1868:G1868"/>
    <mergeCell ref="B1843:B1844"/>
    <mergeCell ref="C1843:C1844"/>
    <mergeCell ref="D1843:D1844"/>
    <mergeCell ref="E1843:E1844"/>
    <mergeCell ref="F1843:F1844"/>
    <mergeCell ref="G1843:G1844"/>
    <mergeCell ref="H1817:I1817"/>
    <mergeCell ref="J1817:J1818"/>
    <mergeCell ref="K1817:L1817"/>
    <mergeCell ref="D1839:H1839"/>
    <mergeCell ref="E1841:G1841"/>
    <mergeCell ref="E1842:G1842"/>
    <mergeCell ref="B1817:B1818"/>
    <mergeCell ref="C1817:C1818"/>
    <mergeCell ref="D1817:D1818"/>
    <mergeCell ref="E1817:E1818"/>
    <mergeCell ref="F1817:F1818"/>
    <mergeCell ref="G1817:G1818"/>
    <mergeCell ref="H1801:I1801"/>
    <mergeCell ref="J1801:J1802"/>
    <mergeCell ref="K1801:L1801"/>
    <mergeCell ref="D1813:H1813"/>
    <mergeCell ref="E1815:G1815"/>
    <mergeCell ref="E1816:G1816"/>
    <mergeCell ref="B1801:B1802"/>
    <mergeCell ref="C1801:C1802"/>
    <mergeCell ref="D1801:D1802"/>
    <mergeCell ref="E1801:E1802"/>
    <mergeCell ref="F1801:F1802"/>
    <mergeCell ref="G1801:G1802"/>
    <mergeCell ref="H1777:I1777"/>
    <mergeCell ref="J1777:J1778"/>
    <mergeCell ref="K1777:L1777"/>
    <mergeCell ref="D1797:H1797"/>
    <mergeCell ref="E1799:G1799"/>
    <mergeCell ref="E1800:G1800"/>
    <mergeCell ref="B1777:B1778"/>
    <mergeCell ref="C1777:C1778"/>
    <mergeCell ref="D1777:D1778"/>
    <mergeCell ref="E1777:E1778"/>
    <mergeCell ref="F1777:F1778"/>
    <mergeCell ref="G1777:G1778"/>
    <mergeCell ref="H1750:I1750"/>
    <mergeCell ref="J1750:J1751"/>
    <mergeCell ref="K1750:L1750"/>
    <mergeCell ref="D1773:H1773"/>
    <mergeCell ref="E1775:G1775"/>
    <mergeCell ref="E1776:G1776"/>
    <mergeCell ref="B1750:B1751"/>
    <mergeCell ref="C1750:C1751"/>
    <mergeCell ref="D1750:D1751"/>
    <mergeCell ref="E1750:E1751"/>
    <mergeCell ref="F1750:F1751"/>
    <mergeCell ref="G1750:G1751"/>
    <mergeCell ref="H1724:I1724"/>
    <mergeCell ref="J1724:J1725"/>
    <mergeCell ref="K1724:L1724"/>
    <mergeCell ref="D1746:H1746"/>
    <mergeCell ref="E1748:G1748"/>
    <mergeCell ref="E1749:G1749"/>
    <mergeCell ref="B1724:B1725"/>
    <mergeCell ref="C1724:C1725"/>
    <mergeCell ref="D1724:D1725"/>
    <mergeCell ref="E1724:E1725"/>
    <mergeCell ref="F1724:F1725"/>
    <mergeCell ref="G1724:G1725"/>
    <mergeCell ref="H1706:I1706"/>
    <mergeCell ref="J1706:J1707"/>
    <mergeCell ref="K1706:L1706"/>
    <mergeCell ref="D1720:H1720"/>
    <mergeCell ref="E1722:G1722"/>
    <mergeCell ref="E1723:G1723"/>
    <mergeCell ref="B1706:B1707"/>
    <mergeCell ref="C1706:C1707"/>
    <mergeCell ref="D1706:D1707"/>
    <mergeCell ref="E1706:E1707"/>
    <mergeCell ref="F1706:F1707"/>
    <mergeCell ref="G1706:G1707"/>
    <mergeCell ref="H1683:I1683"/>
    <mergeCell ref="J1683:J1684"/>
    <mergeCell ref="K1683:L1683"/>
    <mergeCell ref="D1702:H1702"/>
    <mergeCell ref="E1704:G1704"/>
    <mergeCell ref="E1705:G1705"/>
    <mergeCell ref="B1683:B1684"/>
    <mergeCell ref="C1683:C1684"/>
    <mergeCell ref="D1683:D1684"/>
    <mergeCell ref="E1683:E1684"/>
    <mergeCell ref="F1683:F1684"/>
    <mergeCell ref="G1683:G1684"/>
    <mergeCell ref="H1642:I1642"/>
    <mergeCell ref="J1642:J1643"/>
    <mergeCell ref="K1642:L1642"/>
    <mergeCell ref="D1679:H1679"/>
    <mergeCell ref="E1681:G1681"/>
    <mergeCell ref="E1682:G1682"/>
    <mergeCell ref="B1642:B1643"/>
    <mergeCell ref="C1642:C1643"/>
    <mergeCell ref="D1642:D1643"/>
    <mergeCell ref="E1642:E1643"/>
    <mergeCell ref="F1642:F1643"/>
    <mergeCell ref="G1642:G1643"/>
    <mergeCell ref="H1619:I1619"/>
    <mergeCell ref="J1619:J1620"/>
    <mergeCell ref="K1619:L1619"/>
    <mergeCell ref="D1638:H1638"/>
    <mergeCell ref="E1640:G1640"/>
    <mergeCell ref="E1641:G1641"/>
    <mergeCell ref="B1619:B1620"/>
    <mergeCell ref="C1619:C1620"/>
    <mergeCell ref="D1619:D1620"/>
    <mergeCell ref="E1619:E1620"/>
    <mergeCell ref="F1619:F1620"/>
    <mergeCell ref="G1619:G1620"/>
    <mergeCell ref="H1589:I1589"/>
    <mergeCell ref="J1589:J1590"/>
    <mergeCell ref="K1589:L1589"/>
    <mergeCell ref="D1615:H1615"/>
    <mergeCell ref="E1617:G1617"/>
    <mergeCell ref="E1618:G1618"/>
    <mergeCell ref="B1589:B1590"/>
    <mergeCell ref="C1589:C1590"/>
    <mergeCell ref="D1589:D1590"/>
    <mergeCell ref="E1589:E1590"/>
    <mergeCell ref="F1589:F1590"/>
    <mergeCell ref="G1589:G1590"/>
    <mergeCell ref="H1565:I1565"/>
    <mergeCell ref="J1565:J1566"/>
    <mergeCell ref="K1565:L1565"/>
    <mergeCell ref="D1585:H1585"/>
    <mergeCell ref="E1587:G1587"/>
    <mergeCell ref="E1588:G1588"/>
    <mergeCell ref="B1565:B1566"/>
    <mergeCell ref="C1565:C1566"/>
    <mergeCell ref="D1565:D1566"/>
    <mergeCell ref="E1565:E1566"/>
    <mergeCell ref="F1565:F1566"/>
    <mergeCell ref="G1565:G1566"/>
    <mergeCell ref="H1542:I1542"/>
    <mergeCell ref="J1542:J1543"/>
    <mergeCell ref="K1542:L1542"/>
    <mergeCell ref="D1561:H1561"/>
    <mergeCell ref="E1563:G1563"/>
    <mergeCell ref="E1564:G1564"/>
    <mergeCell ref="B1542:B1543"/>
    <mergeCell ref="C1542:C1543"/>
    <mergeCell ref="D1542:D1543"/>
    <mergeCell ref="E1542:E1543"/>
    <mergeCell ref="F1542:F1543"/>
    <mergeCell ref="G1542:G1543"/>
    <mergeCell ref="H1517:I1517"/>
    <mergeCell ref="J1517:J1518"/>
    <mergeCell ref="K1517:L1517"/>
    <mergeCell ref="D1538:H1538"/>
    <mergeCell ref="E1540:G1540"/>
    <mergeCell ref="E1541:G1541"/>
    <mergeCell ref="B1517:B1518"/>
    <mergeCell ref="C1517:C1518"/>
    <mergeCell ref="D1517:D1518"/>
    <mergeCell ref="E1517:E1518"/>
    <mergeCell ref="F1517:F1518"/>
    <mergeCell ref="G1517:G1518"/>
    <mergeCell ref="H1488:I1488"/>
    <mergeCell ref="J1488:J1489"/>
    <mergeCell ref="K1488:L1488"/>
    <mergeCell ref="D1513:H1513"/>
    <mergeCell ref="E1515:G1515"/>
    <mergeCell ref="E1516:G1516"/>
    <mergeCell ref="B1488:B1489"/>
    <mergeCell ref="C1488:C1489"/>
    <mergeCell ref="D1488:D1489"/>
    <mergeCell ref="E1488:E1489"/>
    <mergeCell ref="F1488:F1489"/>
    <mergeCell ref="G1488:G1489"/>
    <mergeCell ref="H1462:I1462"/>
    <mergeCell ref="J1462:J1463"/>
    <mergeCell ref="K1462:L1462"/>
    <mergeCell ref="D1484:H1484"/>
    <mergeCell ref="E1486:G1486"/>
    <mergeCell ref="E1487:G1487"/>
    <mergeCell ref="B1462:B1463"/>
    <mergeCell ref="C1462:C1463"/>
    <mergeCell ref="D1462:D1463"/>
    <mergeCell ref="E1462:E1463"/>
    <mergeCell ref="F1462:F1463"/>
    <mergeCell ref="G1462:G1463"/>
    <mergeCell ref="H1390:I1390"/>
    <mergeCell ref="J1390:J1391"/>
    <mergeCell ref="K1390:L1390"/>
    <mergeCell ref="D1458:H1458"/>
    <mergeCell ref="E1460:G1460"/>
    <mergeCell ref="E1461:G1461"/>
    <mergeCell ref="E1389:G1389"/>
    <mergeCell ref="B1390:B1391"/>
    <mergeCell ref="C1390:C1391"/>
    <mergeCell ref="D1390:D1391"/>
    <mergeCell ref="E1390:E1391"/>
    <mergeCell ref="F1390:F1391"/>
    <mergeCell ref="G1390:G1391"/>
    <mergeCell ref="J1283:J1284"/>
    <mergeCell ref="K1283:L1283"/>
    <mergeCell ref="D1386:H1386"/>
    <mergeCell ref="E1388:G1388"/>
    <mergeCell ref="J1256:J1257"/>
    <mergeCell ref="K1256:L1256"/>
    <mergeCell ref="D1279:H1279"/>
    <mergeCell ref="E1281:G1281"/>
    <mergeCell ref="E1282:G1282"/>
    <mergeCell ref="B1283:B1284"/>
    <mergeCell ref="C1283:C1284"/>
    <mergeCell ref="D1283:D1284"/>
    <mergeCell ref="E1283:E1284"/>
    <mergeCell ref="F1283:F1284"/>
    <mergeCell ref="D1252:H1252"/>
    <mergeCell ref="E1254:G1254"/>
    <mergeCell ref="E1255:G1255"/>
    <mergeCell ref="B1256:B1257"/>
    <mergeCell ref="C1256:C1257"/>
    <mergeCell ref="D1256:D1257"/>
    <mergeCell ref="E1256:E1257"/>
    <mergeCell ref="F1256:F1257"/>
    <mergeCell ref="G1256:G1257"/>
    <mergeCell ref="H1256:I1256"/>
    <mergeCell ref="G1283:G1284"/>
    <mergeCell ref="H1283:I1283"/>
    <mergeCell ref="H1231:I1231"/>
    <mergeCell ref="J1231:J1232"/>
    <mergeCell ref="K1231:L1231"/>
    <mergeCell ref="D1249:H1249"/>
    <mergeCell ref="D1250:H1250"/>
    <mergeCell ref="D1251:H1251"/>
    <mergeCell ref="E1229:G1229"/>
    <mergeCell ref="E1230:G1230"/>
    <mergeCell ref="B1231:B1232"/>
    <mergeCell ref="C1231:C1232"/>
    <mergeCell ref="D1231:D1232"/>
    <mergeCell ref="E1231:E1232"/>
    <mergeCell ref="F1231:F1232"/>
    <mergeCell ref="G1231:G1232"/>
    <mergeCell ref="H1213:I1213"/>
    <mergeCell ref="J1213:J1214"/>
    <mergeCell ref="K1213:L1213"/>
    <mergeCell ref="D1225:H1225"/>
    <mergeCell ref="D1226:H1226"/>
    <mergeCell ref="D1227:H1227"/>
    <mergeCell ref="B1213:B1214"/>
    <mergeCell ref="C1213:C1214"/>
    <mergeCell ref="D1213:D1214"/>
    <mergeCell ref="E1213:E1214"/>
    <mergeCell ref="F1213:F1214"/>
    <mergeCell ref="G1213:G1214"/>
    <mergeCell ref="H1195:I1195"/>
    <mergeCell ref="J1195:J1196"/>
    <mergeCell ref="K1195:L1195"/>
    <mergeCell ref="D1209:H1209"/>
    <mergeCell ref="E1211:G1211"/>
    <mergeCell ref="E1212:G1212"/>
    <mergeCell ref="E1194:G1194"/>
    <mergeCell ref="B1195:B1196"/>
    <mergeCell ref="C1195:C1196"/>
    <mergeCell ref="D1195:D1196"/>
    <mergeCell ref="E1195:E1196"/>
    <mergeCell ref="F1195:F1196"/>
    <mergeCell ref="G1195:G1196"/>
    <mergeCell ref="J1163:J1164"/>
    <mergeCell ref="K1163:L1163"/>
    <mergeCell ref="D1191:H1191"/>
    <mergeCell ref="E1193:G1193"/>
    <mergeCell ref="J1138:J1139"/>
    <mergeCell ref="K1138:L1138"/>
    <mergeCell ref="D1159:H1159"/>
    <mergeCell ref="E1161:G1161"/>
    <mergeCell ref="E1162:G1162"/>
    <mergeCell ref="B1163:B1164"/>
    <mergeCell ref="C1163:C1164"/>
    <mergeCell ref="D1163:D1164"/>
    <mergeCell ref="E1163:E1164"/>
    <mergeCell ref="F1163:F1164"/>
    <mergeCell ref="D1134:H1134"/>
    <mergeCell ref="E1136:G1136"/>
    <mergeCell ref="E1137:G1137"/>
    <mergeCell ref="B1138:B1139"/>
    <mergeCell ref="C1138:C1139"/>
    <mergeCell ref="D1138:D1139"/>
    <mergeCell ref="E1138:E1139"/>
    <mergeCell ref="F1138:F1139"/>
    <mergeCell ref="G1138:G1139"/>
    <mergeCell ref="H1138:I1138"/>
    <mergeCell ref="G1163:G1164"/>
    <mergeCell ref="H1163:I1163"/>
    <mergeCell ref="H1097:I1097"/>
    <mergeCell ref="J1097:J1098"/>
    <mergeCell ref="K1097:L1097"/>
    <mergeCell ref="D1131:H1131"/>
    <mergeCell ref="D1132:H1132"/>
    <mergeCell ref="D1133:H1133"/>
    <mergeCell ref="B1097:B1098"/>
    <mergeCell ref="C1097:C1098"/>
    <mergeCell ref="D1097:D1098"/>
    <mergeCell ref="E1097:E1098"/>
    <mergeCell ref="F1097:F1098"/>
    <mergeCell ref="G1097:G1098"/>
    <mergeCell ref="H1066:I1066"/>
    <mergeCell ref="J1066:J1067"/>
    <mergeCell ref="K1066:L1066"/>
    <mergeCell ref="D1093:H1093"/>
    <mergeCell ref="E1095:G1095"/>
    <mergeCell ref="E1096:G1096"/>
    <mergeCell ref="B1066:B1067"/>
    <mergeCell ref="C1066:C1067"/>
    <mergeCell ref="D1066:D1067"/>
    <mergeCell ref="E1066:E1067"/>
    <mergeCell ref="F1066:F1067"/>
    <mergeCell ref="G1066:G1067"/>
    <mergeCell ref="H1043:I1043"/>
    <mergeCell ref="J1043:J1044"/>
    <mergeCell ref="K1043:L1043"/>
    <mergeCell ref="D1062:H1062"/>
    <mergeCell ref="E1064:G1064"/>
    <mergeCell ref="E1065:G1065"/>
    <mergeCell ref="B1043:B1044"/>
    <mergeCell ref="C1043:C1044"/>
    <mergeCell ref="D1043:D1044"/>
    <mergeCell ref="E1043:E1044"/>
    <mergeCell ref="F1043:F1044"/>
    <mergeCell ref="G1043:G1044"/>
    <mergeCell ref="H1005:I1005"/>
    <mergeCell ref="J1005:J1006"/>
    <mergeCell ref="K1005:L1005"/>
    <mergeCell ref="D1039:H1039"/>
    <mergeCell ref="E1041:G1041"/>
    <mergeCell ref="E1042:G1042"/>
    <mergeCell ref="B1005:B1006"/>
    <mergeCell ref="C1005:C1006"/>
    <mergeCell ref="D1005:D1006"/>
    <mergeCell ref="E1005:E1006"/>
    <mergeCell ref="F1005:F1006"/>
    <mergeCell ref="G1005:G1006"/>
    <mergeCell ref="H989:I989"/>
    <mergeCell ref="J989:J990"/>
    <mergeCell ref="K989:L989"/>
    <mergeCell ref="D1001:H1001"/>
    <mergeCell ref="E1003:G1003"/>
    <mergeCell ref="E1004:G1004"/>
    <mergeCell ref="B989:B990"/>
    <mergeCell ref="C989:C990"/>
    <mergeCell ref="D989:D990"/>
    <mergeCell ref="E989:E990"/>
    <mergeCell ref="F989:F990"/>
    <mergeCell ref="G989:G990"/>
    <mergeCell ref="H966:I966"/>
    <mergeCell ref="J966:J967"/>
    <mergeCell ref="K966:L966"/>
    <mergeCell ref="D985:H985"/>
    <mergeCell ref="E987:G987"/>
    <mergeCell ref="E988:G988"/>
    <mergeCell ref="B966:B967"/>
    <mergeCell ref="C966:C967"/>
    <mergeCell ref="D966:D967"/>
    <mergeCell ref="E966:E967"/>
    <mergeCell ref="F966:F967"/>
    <mergeCell ref="G966:G967"/>
    <mergeCell ref="H939:I939"/>
    <mergeCell ref="J939:J940"/>
    <mergeCell ref="K939:L939"/>
    <mergeCell ref="D962:H962"/>
    <mergeCell ref="E964:G964"/>
    <mergeCell ref="E965:G965"/>
    <mergeCell ref="B939:B940"/>
    <mergeCell ref="C939:C940"/>
    <mergeCell ref="D939:D940"/>
    <mergeCell ref="E939:E940"/>
    <mergeCell ref="F939:F940"/>
    <mergeCell ref="G939:G940"/>
    <mergeCell ref="H911:I911"/>
    <mergeCell ref="J911:J912"/>
    <mergeCell ref="K911:L911"/>
    <mergeCell ref="D935:H935"/>
    <mergeCell ref="E937:G937"/>
    <mergeCell ref="E938:G938"/>
    <mergeCell ref="B911:B912"/>
    <mergeCell ref="C911:C912"/>
    <mergeCell ref="D911:D912"/>
    <mergeCell ref="E911:E912"/>
    <mergeCell ref="F911:F912"/>
    <mergeCell ref="G911:G912"/>
    <mergeCell ref="H881:I881"/>
    <mergeCell ref="J881:J882"/>
    <mergeCell ref="K881:L881"/>
    <mergeCell ref="D907:H907"/>
    <mergeCell ref="E909:G909"/>
    <mergeCell ref="E910:G910"/>
    <mergeCell ref="B881:B882"/>
    <mergeCell ref="C881:C882"/>
    <mergeCell ref="D881:D882"/>
    <mergeCell ref="E881:E882"/>
    <mergeCell ref="F881:F882"/>
    <mergeCell ref="G881:G882"/>
    <mergeCell ref="H826:I826"/>
    <mergeCell ref="J826:J827"/>
    <mergeCell ref="K826:L826"/>
    <mergeCell ref="D877:H877"/>
    <mergeCell ref="E879:G879"/>
    <mergeCell ref="E880:G880"/>
    <mergeCell ref="B826:B827"/>
    <mergeCell ref="C826:C827"/>
    <mergeCell ref="D826:D827"/>
    <mergeCell ref="E826:E827"/>
    <mergeCell ref="F826:F827"/>
    <mergeCell ref="G826:G827"/>
    <mergeCell ref="H803:I803"/>
    <mergeCell ref="J803:J804"/>
    <mergeCell ref="K803:L803"/>
    <mergeCell ref="D822:H822"/>
    <mergeCell ref="E824:G824"/>
    <mergeCell ref="E825:G825"/>
    <mergeCell ref="B803:B804"/>
    <mergeCell ref="C803:C804"/>
    <mergeCell ref="D803:D804"/>
    <mergeCell ref="E803:E804"/>
    <mergeCell ref="F803:F804"/>
    <mergeCell ref="G803:G804"/>
    <mergeCell ref="H767:I767"/>
    <mergeCell ref="J767:J768"/>
    <mergeCell ref="K767:L767"/>
    <mergeCell ref="D799:H799"/>
    <mergeCell ref="E801:G801"/>
    <mergeCell ref="E802:G802"/>
    <mergeCell ref="B767:B768"/>
    <mergeCell ref="C767:C768"/>
    <mergeCell ref="D767:D768"/>
    <mergeCell ref="E767:E768"/>
    <mergeCell ref="F767:F768"/>
    <mergeCell ref="G767:G768"/>
    <mergeCell ref="H739:I739"/>
    <mergeCell ref="J739:J740"/>
    <mergeCell ref="K739:L739"/>
    <mergeCell ref="D763:H763"/>
    <mergeCell ref="E765:G765"/>
    <mergeCell ref="E766:G766"/>
    <mergeCell ref="B739:B740"/>
    <mergeCell ref="C739:C740"/>
    <mergeCell ref="D739:D740"/>
    <mergeCell ref="E739:E740"/>
    <mergeCell ref="F739:F740"/>
    <mergeCell ref="G739:G740"/>
    <mergeCell ref="H716:I716"/>
    <mergeCell ref="J716:J717"/>
    <mergeCell ref="K716:L716"/>
    <mergeCell ref="D735:H735"/>
    <mergeCell ref="E737:G737"/>
    <mergeCell ref="E738:G738"/>
    <mergeCell ref="B716:B717"/>
    <mergeCell ref="C716:C717"/>
    <mergeCell ref="D716:D717"/>
    <mergeCell ref="E716:E717"/>
    <mergeCell ref="F716:F717"/>
    <mergeCell ref="G716:G717"/>
    <mergeCell ref="H693:I693"/>
    <mergeCell ref="J693:J694"/>
    <mergeCell ref="K693:L693"/>
    <mergeCell ref="D712:H712"/>
    <mergeCell ref="E714:G714"/>
    <mergeCell ref="E715:G715"/>
    <mergeCell ref="B693:B694"/>
    <mergeCell ref="C693:C694"/>
    <mergeCell ref="D693:D694"/>
    <mergeCell ref="E693:E694"/>
    <mergeCell ref="F693:F694"/>
    <mergeCell ref="G693:G694"/>
    <mergeCell ref="H670:I670"/>
    <mergeCell ref="J670:J671"/>
    <mergeCell ref="K670:L670"/>
    <mergeCell ref="D689:H689"/>
    <mergeCell ref="E691:G691"/>
    <mergeCell ref="E692:G692"/>
    <mergeCell ref="B670:B671"/>
    <mergeCell ref="C670:C671"/>
    <mergeCell ref="D670:D671"/>
    <mergeCell ref="E670:E671"/>
    <mergeCell ref="F670:F671"/>
    <mergeCell ref="G670:G671"/>
    <mergeCell ref="H648:I648"/>
    <mergeCell ref="J648:J649"/>
    <mergeCell ref="K648:L648"/>
    <mergeCell ref="D666:H666"/>
    <mergeCell ref="E668:G668"/>
    <mergeCell ref="E669:G669"/>
    <mergeCell ref="B648:B649"/>
    <mergeCell ref="C648:C649"/>
    <mergeCell ref="D648:D649"/>
    <mergeCell ref="E648:E649"/>
    <mergeCell ref="F648:F649"/>
    <mergeCell ref="G648:G649"/>
    <mergeCell ref="H618:I618"/>
    <mergeCell ref="J618:J619"/>
    <mergeCell ref="K618:L618"/>
    <mergeCell ref="D644:H644"/>
    <mergeCell ref="E646:G646"/>
    <mergeCell ref="E647:G647"/>
    <mergeCell ref="B618:B619"/>
    <mergeCell ref="C618:C619"/>
    <mergeCell ref="D618:D619"/>
    <mergeCell ref="E618:E619"/>
    <mergeCell ref="F618:F619"/>
    <mergeCell ref="G618:G619"/>
    <mergeCell ref="H593:I593"/>
    <mergeCell ref="J593:J594"/>
    <mergeCell ref="K593:L593"/>
    <mergeCell ref="D614:H614"/>
    <mergeCell ref="E616:G616"/>
    <mergeCell ref="E617:G617"/>
    <mergeCell ref="B593:B594"/>
    <mergeCell ref="C593:C594"/>
    <mergeCell ref="D593:D594"/>
    <mergeCell ref="E593:E594"/>
    <mergeCell ref="F593:F594"/>
    <mergeCell ref="G593:G594"/>
    <mergeCell ref="H547:I547"/>
    <mergeCell ref="J547:J548"/>
    <mergeCell ref="K547:L547"/>
    <mergeCell ref="D589:H589"/>
    <mergeCell ref="E591:G591"/>
    <mergeCell ref="E592:G592"/>
    <mergeCell ref="B547:B548"/>
    <mergeCell ref="C547:C548"/>
    <mergeCell ref="D547:D548"/>
    <mergeCell ref="E547:E548"/>
    <mergeCell ref="F547:F548"/>
    <mergeCell ref="G547:G548"/>
    <mergeCell ref="H492:I492"/>
    <mergeCell ref="J492:J493"/>
    <mergeCell ref="K492:L492"/>
    <mergeCell ref="D543:H543"/>
    <mergeCell ref="E545:G545"/>
    <mergeCell ref="E546:G546"/>
    <mergeCell ref="B492:B493"/>
    <mergeCell ref="C492:C493"/>
    <mergeCell ref="D492:D493"/>
    <mergeCell ref="E492:E493"/>
    <mergeCell ref="F492:F493"/>
    <mergeCell ref="G492:G493"/>
    <mergeCell ref="H430:I430"/>
    <mergeCell ref="J430:J431"/>
    <mergeCell ref="K430:L430"/>
    <mergeCell ref="D488:H488"/>
    <mergeCell ref="E490:G490"/>
    <mergeCell ref="E491:G491"/>
    <mergeCell ref="B430:B431"/>
    <mergeCell ref="C430:C431"/>
    <mergeCell ref="D430:D431"/>
    <mergeCell ref="E430:E431"/>
    <mergeCell ref="F430:F431"/>
    <mergeCell ref="G430:G431"/>
    <mergeCell ref="H326:I326"/>
    <mergeCell ref="J326:J327"/>
    <mergeCell ref="K326:L326"/>
    <mergeCell ref="D426:H426"/>
    <mergeCell ref="E428:G428"/>
    <mergeCell ref="E429:G429"/>
    <mergeCell ref="B326:B327"/>
    <mergeCell ref="C326:C327"/>
    <mergeCell ref="D326:D327"/>
    <mergeCell ref="E326:E327"/>
    <mergeCell ref="F326:F327"/>
    <mergeCell ref="G326:G327"/>
    <mergeCell ref="D322:H322"/>
    <mergeCell ref="E324:G324"/>
    <mergeCell ref="E325:G325"/>
    <mergeCell ref="E294:G294"/>
    <mergeCell ref="E295:G295"/>
    <mergeCell ref="B296:B297"/>
    <mergeCell ref="C296:C297"/>
    <mergeCell ref="D296:D297"/>
    <mergeCell ref="E296:E297"/>
    <mergeCell ref="F296:F297"/>
    <mergeCell ref="G296:G297"/>
    <mergeCell ref="K269:L269"/>
    <mergeCell ref="D289:H289"/>
    <mergeCell ref="D290:H290"/>
    <mergeCell ref="D291:H291"/>
    <mergeCell ref="D292:H292"/>
    <mergeCell ref="D265:H265"/>
    <mergeCell ref="E267:G267"/>
    <mergeCell ref="E268:G268"/>
    <mergeCell ref="H296:I296"/>
    <mergeCell ref="J296:J297"/>
    <mergeCell ref="K296:L296"/>
    <mergeCell ref="B269:B270"/>
    <mergeCell ref="C269:C270"/>
    <mergeCell ref="D269:D270"/>
    <mergeCell ref="E269:E270"/>
    <mergeCell ref="F269:F270"/>
    <mergeCell ref="G269:G270"/>
    <mergeCell ref="H269:I269"/>
    <mergeCell ref="H243:I243"/>
    <mergeCell ref="J243:J244"/>
    <mergeCell ref="J269:J270"/>
    <mergeCell ref="K243:L243"/>
    <mergeCell ref="D262:H262"/>
    <mergeCell ref="D263:H263"/>
    <mergeCell ref="D264:H264"/>
    <mergeCell ref="B243:B244"/>
    <mergeCell ref="C243:C244"/>
    <mergeCell ref="D243:D244"/>
    <mergeCell ref="E243:E244"/>
    <mergeCell ref="F243:F244"/>
    <mergeCell ref="G243:G244"/>
    <mergeCell ref="H227:I227"/>
    <mergeCell ref="J227:J228"/>
    <mergeCell ref="K227:L227"/>
    <mergeCell ref="D239:H239"/>
    <mergeCell ref="E241:G241"/>
    <mergeCell ref="E242:G242"/>
    <mergeCell ref="E226:G226"/>
    <mergeCell ref="B227:B228"/>
    <mergeCell ref="C227:C228"/>
    <mergeCell ref="D227:D228"/>
    <mergeCell ref="E227:E228"/>
    <mergeCell ref="F227:F228"/>
    <mergeCell ref="G227:G228"/>
    <mergeCell ref="H195:I195"/>
    <mergeCell ref="J195:J196"/>
    <mergeCell ref="K195:L195"/>
    <mergeCell ref="D223:H223"/>
    <mergeCell ref="E225:G225"/>
    <mergeCell ref="J166:J167"/>
    <mergeCell ref="K166:L166"/>
    <mergeCell ref="D191:H191"/>
    <mergeCell ref="E193:G193"/>
    <mergeCell ref="E194:G194"/>
    <mergeCell ref="K140:L140"/>
    <mergeCell ref="D159:H159"/>
    <mergeCell ref="D160:H160"/>
    <mergeCell ref="D161:H161"/>
    <mergeCell ref="D135:H135"/>
    <mergeCell ref="D136:H136"/>
    <mergeCell ref="E138:G138"/>
    <mergeCell ref="E139:G139"/>
    <mergeCell ref="B195:B196"/>
    <mergeCell ref="C195:C196"/>
    <mergeCell ref="D195:D196"/>
    <mergeCell ref="E195:E196"/>
    <mergeCell ref="F195:F196"/>
    <mergeCell ref="D162:H162"/>
    <mergeCell ref="E164:G164"/>
    <mergeCell ref="E165:G165"/>
    <mergeCell ref="B166:B167"/>
    <mergeCell ref="C166:C167"/>
    <mergeCell ref="D166:D167"/>
    <mergeCell ref="E166:E167"/>
    <mergeCell ref="F166:F167"/>
    <mergeCell ref="G166:G167"/>
    <mergeCell ref="H166:I166"/>
    <mergeCell ref="G195:G196"/>
    <mergeCell ref="B140:B141"/>
    <mergeCell ref="C140:C141"/>
    <mergeCell ref="D140:D141"/>
    <mergeCell ref="E140:E141"/>
    <mergeCell ref="F140:F141"/>
    <mergeCell ref="G140:G141"/>
    <mergeCell ref="G121:G122"/>
    <mergeCell ref="H121:I121"/>
    <mergeCell ref="J121:J122"/>
    <mergeCell ref="H140:I140"/>
    <mergeCell ref="J140:J141"/>
    <mergeCell ref="K121:L121"/>
    <mergeCell ref="D133:H133"/>
    <mergeCell ref="D134:H134"/>
    <mergeCell ref="J90:J91"/>
    <mergeCell ref="K90:L90"/>
    <mergeCell ref="D117:H117"/>
    <mergeCell ref="E119:G119"/>
    <mergeCell ref="E120:G120"/>
    <mergeCell ref="B121:B122"/>
    <mergeCell ref="C121:C122"/>
    <mergeCell ref="D121:D122"/>
    <mergeCell ref="E121:E122"/>
    <mergeCell ref="F121:F122"/>
    <mergeCell ref="E88:G88"/>
    <mergeCell ref="E89:G89"/>
    <mergeCell ref="B90:B91"/>
    <mergeCell ref="C90:C91"/>
    <mergeCell ref="D90:D91"/>
    <mergeCell ref="E90:E91"/>
    <mergeCell ref="F90:F91"/>
    <mergeCell ref="G90:G91"/>
    <mergeCell ref="H90:I90"/>
    <mergeCell ref="K63:L63"/>
    <mergeCell ref="D83:H83"/>
    <mergeCell ref="D84:H84"/>
    <mergeCell ref="D85:H85"/>
    <mergeCell ref="D58:H58"/>
    <mergeCell ref="D59:H59"/>
    <mergeCell ref="E61:G61"/>
    <mergeCell ref="E62:G62"/>
    <mergeCell ref="D86:H86"/>
    <mergeCell ref="B63:B64"/>
    <mergeCell ref="C63:C64"/>
    <mergeCell ref="D63:D64"/>
    <mergeCell ref="E63:E64"/>
    <mergeCell ref="F63:F64"/>
    <mergeCell ref="G63:G64"/>
    <mergeCell ref="G44:G45"/>
    <mergeCell ref="H44:I44"/>
    <mergeCell ref="J44:J45"/>
    <mergeCell ref="H63:I63"/>
    <mergeCell ref="J63:J64"/>
    <mergeCell ref="K44:L44"/>
    <mergeCell ref="D56:H56"/>
    <mergeCell ref="D57:H57"/>
    <mergeCell ref="J12:J13"/>
    <mergeCell ref="K12:L12"/>
    <mergeCell ref="D40:H40"/>
    <mergeCell ref="E42:G42"/>
    <mergeCell ref="E43:G43"/>
    <mergeCell ref="B44:B45"/>
    <mergeCell ref="C44:C45"/>
    <mergeCell ref="D44:D45"/>
    <mergeCell ref="E44:E45"/>
    <mergeCell ref="F44:F45"/>
    <mergeCell ref="D8:H8"/>
    <mergeCell ref="E10:G10"/>
    <mergeCell ref="E11:G11"/>
    <mergeCell ref="B12:B13"/>
    <mergeCell ref="C12:C13"/>
    <mergeCell ref="D12:D13"/>
    <mergeCell ref="E12:E13"/>
    <mergeCell ref="F12:F13"/>
    <mergeCell ref="G12:G13"/>
    <mergeCell ref="H12:I12"/>
  </mergeCells>
  <pageMargins left="0.59055118110236227" right="0.19685039370078741" top="0.59055118110236227" bottom="0.39370078740157483" header="0" footer="0"/>
  <pageSetup paperSize="9" scale="76" fitToWidth="3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3 к ТЗ</vt:lpstr>
      <vt:lpstr>'Пр 3 к ТЗ'!Cell29</vt:lpstr>
    </vt:vector>
  </TitlesOfParts>
  <Company>BGRES1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Budanceva_O</dc:creator>
  <cp:lastModifiedBy>Баулина Наталья Александровна</cp:lastModifiedBy>
  <cp:lastPrinted>2014-10-17T07:48:28Z</cp:lastPrinted>
  <dcterms:created xsi:type="dcterms:W3CDTF">2004-03-19T17:51:24Z</dcterms:created>
  <dcterms:modified xsi:type="dcterms:W3CDTF">2014-11-07T11:51:15Z</dcterms:modified>
</cp:coreProperties>
</file>